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codeName="ThisWorkbook"/>
  <mc:AlternateContent xmlns:mc="http://schemas.openxmlformats.org/markup-compatibility/2006">
    <mc:Choice Requires="x15">
      <x15ac:absPath xmlns:x15ac="http://schemas.microsoft.com/office/spreadsheetml/2010/11/ac" url="C:\Users\jkowa\Documents\Apalachee Salt\Bids\CT\"/>
    </mc:Choice>
  </mc:AlternateContent>
  <xr:revisionPtr revIDLastSave="0" documentId="8_{D6662252-50E2-4397-95C8-AD4152AD1ABC}" xr6:coauthVersionLast="47" xr6:coauthVersionMax="47" xr10:uidLastSave="{00000000-0000-0000-0000-000000000000}"/>
  <workbookProtection lockStructure="1"/>
  <bookViews>
    <workbookView xWindow="-120" yWindow="-120" windowWidth="29040" windowHeight="15840" activeTab="2" xr2:uid="{00000000-000D-0000-FFFF-FFFF00000000}"/>
  </bookViews>
  <sheets>
    <sheet name="Instructions" sheetId="1" r:id="rId1"/>
    <sheet name="Summary" sheetId="2" r:id="rId2"/>
    <sheet name="1" sheetId="3" r:id="rId3"/>
    <sheet name="2" sheetId="4" r:id="rId4"/>
    <sheet name="Response Options (hidden)" sheetId="5" state="veryHidden" r:id="rId5"/>
  </sheets>
  <calcPr calcId="191029" forceFullCalc="1"/>
</workbook>
</file>

<file path=xl/calcChain.xml><?xml version="1.0" encoding="utf-8"?>
<calcChain xmlns="http://schemas.openxmlformats.org/spreadsheetml/2006/main">
  <c r="C31" i="4" l="1"/>
  <c r="H30" i="4"/>
  <c r="H29" i="4"/>
  <c r="H28" i="4"/>
  <c r="H27" i="4"/>
  <c r="H26" i="4"/>
  <c r="H25" i="4"/>
  <c r="H24" i="4"/>
  <c r="H23" i="4"/>
  <c r="H22" i="4"/>
  <c r="H21" i="4"/>
  <c r="H20" i="4"/>
  <c r="H19" i="4"/>
  <c r="H18" i="4"/>
  <c r="H17" i="4"/>
  <c r="H16" i="4"/>
  <c r="H15" i="4"/>
  <c r="H14" i="4"/>
  <c r="H13" i="4"/>
  <c r="H12" i="4"/>
  <c r="H11" i="4"/>
  <c r="C34" i="3"/>
  <c r="H33" i="3"/>
  <c r="H32" i="3"/>
  <c r="H31" i="3"/>
  <c r="H30" i="3"/>
  <c r="H29" i="3"/>
  <c r="H28" i="3"/>
  <c r="H27" i="3"/>
  <c r="H26" i="3"/>
  <c r="H25" i="3"/>
  <c r="H24" i="3"/>
  <c r="H23" i="3"/>
  <c r="H22" i="3"/>
  <c r="H21" i="3"/>
  <c r="H20" i="3"/>
  <c r="H19" i="3"/>
  <c r="H18" i="3"/>
  <c r="H17" i="3"/>
  <c r="H16" i="3"/>
  <c r="H15" i="3"/>
  <c r="H14" i="3"/>
  <c r="H13" i="3"/>
  <c r="H12" i="3"/>
  <c r="H11" i="3"/>
  <c r="C14" i="2"/>
  <c r="C11" i="2"/>
  <c r="C17" i="2" s="1"/>
  <c r="F34" i="3" l="1"/>
  <c r="E11" i="2" s="1"/>
  <c r="F31" i="4"/>
  <c r="E14" i="2" s="1"/>
  <c r="BD15" i="2" l="1"/>
  <c r="BC15" i="2"/>
  <c r="BB15" i="2"/>
  <c r="BA15" i="2"/>
  <c r="AZ15" i="2"/>
  <c r="AY15" i="2"/>
  <c r="AX15" i="2"/>
  <c r="AW15" i="2"/>
  <c r="AV15" i="2"/>
  <c r="AU15" i="2"/>
  <c r="AT15" i="2"/>
  <c r="AS15" i="2"/>
  <c r="AR15" i="2"/>
  <c r="AQ15" i="2"/>
  <c r="AP15" i="2"/>
  <c r="AO15" i="2"/>
  <c r="AN15" i="2"/>
  <c r="AM15" i="2"/>
  <c r="AL15" i="2"/>
  <c r="AK15" i="2"/>
  <c r="AJ15" i="2"/>
  <c r="AI15" i="2"/>
  <c r="AH15" i="2"/>
  <c r="AG15" i="2"/>
  <c r="AF15" i="2"/>
  <c r="AE15" i="2"/>
  <c r="AD15" i="2"/>
  <c r="AC15" i="2"/>
  <c r="AB15" i="2"/>
  <c r="AA15" i="2"/>
  <c r="Z15" i="2"/>
  <c r="Y15" i="2"/>
  <c r="X15" i="2"/>
  <c r="W15" i="2"/>
  <c r="V15" i="2"/>
  <c r="U15" i="2"/>
  <c r="T15" i="2"/>
  <c r="S15" i="2"/>
  <c r="R15" i="2"/>
  <c r="Q15" i="2"/>
  <c r="P15" i="2"/>
  <c r="O15" i="2"/>
  <c r="N15" i="2"/>
  <c r="M15" i="2"/>
  <c r="L15" i="2"/>
  <c r="K15" i="2"/>
  <c r="J15" i="2"/>
  <c r="I15" i="2"/>
  <c r="H15" i="2"/>
  <c r="G15" i="2"/>
  <c r="BF14" i="2"/>
  <c r="BD12" i="2"/>
  <c r="BC12" i="2"/>
  <c r="BB12" i="2"/>
  <c r="BA12" i="2"/>
  <c r="AZ12" i="2"/>
  <c r="AY12" i="2"/>
  <c r="AX12" i="2"/>
  <c r="AW12" i="2"/>
  <c r="AV12" i="2"/>
  <c r="AU12" i="2"/>
  <c r="AT12" i="2"/>
  <c r="AS12" i="2"/>
  <c r="AR12" i="2"/>
  <c r="AQ12" i="2"/>
  <c r="AP12" i="2"/>
  <c r="AO12" i="2"/>
  <c r="AN12" i="2"/>
  <c r="AM12" i="2"/>
  <c r="AL12" i="2"/>
  <c r="AK12" i="2"/>
  <c r="AJ12" i="2"/>
  <c r="AI12" i="2"/>
  <c r="AH12" i="2"/>
  <c r="AG12" i="2"/>
  <c r="AF12" i="2"/>
  <c r="AE12" i="2"/>
  <c r="AD12" i="2"/>
  <c r="AC12" i="2"/>
  <c r="AB12" i="2"/>
  <c r="AA12" i="2"/>
  <c r="Z12" i="2"/>
  <c r="Y12" i="2"/>
  <c r="X12" i="2"/>
  <c r="W12" i="2"/>
  <c r="V12" i="2"/>
  <c r="U12" i="2"/>
  <c r="T12" i="2"/>
  <c r="S12" i="2"/>
  <c r="R12" i="2"/>
  <c r="Q12" i="2"/>
  <c r="P12" i="2"/>
  <c r="O12" i="2"/>
  <c r="N12" i="2"/>
  <c r="M12" i="2"/>
  <c r="L12" i="2"/>
  <c r="K12" i="2"/>
  <c r="J12" i="2"/>
  <c r="I12" i="2"/>
  <c r="H12" i="2"/>
  <c r="G12" i="2"/>
  <c r="BF11" i="2"/>
  <c r="E17" i="2"/>
  <c r="BD18" i="2" l="1"/>
  <c r="BC18" i="2"/>
  <c r="BB18" i="2"/>
  <c r="BA18" i="2"/>
  <c r="AZ18" i="2"/>
  <c r="AY18" i="2"/>
  <c r="AX18" i="2"/>
  <c r="AW18" i="2"/>
  <c r="AV18" i="2"/>
  <c r="AU18" i="2"/>
  <c r="AT18" i="2"/>
  <c r="AS18" i="2"/>
  <c r="AR18" i="2"/>
  <c r="AQ18" i="2"/>
  <c r="AP18" i="2"/>
  <c r="AO18" i="2"/>
  <c r="AN18" i="2"/>
  <c r="AM18" i="2"/>
  <c r="AL18" i="2"/>
  <c r="AK18" i="2"/>
  <c r="AJ18" i="2"/>
  <c r="AI18" i="2"/>
  <c r="AH18" i="2"/>
  <c r="AG18" i="2"/>
  <c r="AF18" i="2"/>
  <c r="AE18" i="2"/>
  <c r="AD18" i="2"/>
  <c r="AC18" i="2"/>
  <c r="AB18" i="2"/>
  <c r="AA18" i="2"/>
  <c r="Z18" i="2"/>
  <c r="Y18" i="2"/>
  <c r="X18" i="2"/>
  <c r="W18" i="2"/>
  <c r="V18" i="2"/>
  <c r="U18" i="2"/>
  <c r="T18" i="2"/>
  <c r="S18" i="2"/>
  <c r="R18" i="2"/>
  <c r="Q18" i="2"/>
  <c r="P18" i="2"/>
  <c r="O18" i="2"/>
  <c r="N18" i="2"/>
  <c r="M18" i="2"/>
  <c r="L18" i="2"/>
  <c r="K18" i="2"/>
  <c r="J18" i="2"/>
  <c r="I18" i="2"/>
  <c r="H18" i="2"/>
  <c r="G18" i="2"/>
  <c r="BF17" i="2"/>
</calcChain>
</file>

<file path=xl/sharedStrings.xml><?xml version="1.0" encoding="utf-8"?>
<sst xmlns="http://schemas.openxmlformats.org/spreadsheetml/2006/main" count="140" uniqueCount="119">
  <si>
    <t>5c723e74b1ec54775707431fdab5391c41a5b8bc6035ad1e624528be35816d188bdec3c84f4b37b35441349c116e0fd9d0e327eee77925eb99206c22b439b6bfWcIJGP76nH41keuvJV0r9Xxq3BIl9F1aPvBwXdb/WZz2KTH3Cy1bW1GLS0JI8B1K</t>
  </si>
  <si>
    <t>Bid Information Questionnaire (Q-79PY)</t>
  </si>
  <si>
    <t>Instructions</t>
  </si>
  <si>
    <t>- The Summary worksheet displays your overall progress for the questionnaire.
- The worksheets numbered from 1 to N represent question sets.
- For each question set, select a response from the dropdown (if applicable) and enter a response comment for each question in the table.
- If specific instructions have been provided for a given subset, they will appear as a tooltip for a purple cell. Mouse-over to review them.
-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do not use Excel formulas in your responses.
- Please follow the instructions provided along with this file to submit it back to Bonfire.
- If you have any questions regarding the content of this file, please contact the appropriate purchaser.
- If you have any technical problems, please contact Bonfire at Support@GoBonfire.com.</t>
  </si>
  <si>
    <t>Additional Instructions</t>
  </si>
  <si>
    <t>This questionnaire should be filled out in its entirety.</t>
  </si>
  <si>
    <t>Total</t>
  </si>
  <si>
    <t>Summary</t>
  </si>
  <si>
    <t>Question Set</t>
  </si>
  <si>
    <t>Questions</t>
  </si>
  <si>
    <t>Hide Me</t>
  </si>
  <si>
    <t>% Complete</t>
  </si>
  <si>
    <t>Progress</t>
  </si>
  <si>
    <t>Question Set 1: SUPPLY DETAILS</t>
  </si>
  <si>
    <t>#</t>
  </si>
  <si>
    <t>Question</t>
  </si>
  <si>
    <t>Response</t>
  </si>
  <si>
    <t>Comment</t>
  </si>
  <si>
    <t>SUPPLY DETAILS</t>
  </si>
  <si>
    <t>1.1.1</t>
  </si>
  <si>
    <t xml:space="preserve">
Brand Name of Liquid Magnesium-Based or Liquid Calcium-Chloride based Product Offered:
</t>
  </si>
  <si>
    <t>1.1.2</t>
  </si>
  <si>
    <t xml:space="preserve">
Product Manufacturer:
</t>
  </si>
  <si>
    <t>1.1.3</t>
  </si>
  <si>
    <t xml:space="preserve">
Road Salt Source:
</t>
  </si>
  <si>
    <t>1.1.4</t>
  </si>
  <si>
    <t xml:space="preserve">
Road Salt Type:
</t>
  </si>
  <si>
    <t>1.1.5</t>
  </si>
  <si>
    <t xml:space="preserve">
Road Salt Producer:
</t>
  </si>
  <si>
    <t>1.1.6</t>
  </si>
  <si>
    <t xml:space="preserve">
Type of Anti-Caking Agent to be utilized and point where applied:
</t>
  </si>
  <si>
    <t>1.1.7</t>
  </si>
  <si>
    <t xml:space="preserve">
Type of Corrosion Inhibitor to be used and point where applied:
</t>
  </si>
  <si>
    <t>1.1.8</t>
  </si>
  <si>
    <t xml:space="preserve">
Mix method for applying liquid magnesium-based product and point where applied:
</t>
  </si>
  <si>
    <t>1.1.9</t>
  </si>
  <si>
    <t xml:space="preserve">
Specific location for treated road salt supply/inventory for resulting CRPC contracts:
</t>
  </si>
  <si>
    <t>1.1.10</t>
  </si>
  <si>
    <t xml:space="preserve">
Inventory at Supply/Inventory Site (tons):
</t>
  </si>
  <si>
    <t>1.1.11</t>
  </si>
  <si>
    <t xml:space="preserve">
The City of Norwalk has specific requirements, no substitutions for Xanthan Gun are allowed. Can you meet these requirements?
</t>
  </si>
  <si>
    <t>DELIVERY:</t>
  </si>
  <si>
    <t>1.2.1</t>
  </si>
  <si>
    <t xml:space="preserve">
Name,location, and # of trucks of delivery companies used to deliver the product (other than bidder-owned trucks). Please specify number of trucks to be secured from each.
</t>
  </si>
  <si>
    <t>1.2.2</t>
  </si>
  <si>
    <t xml:space="preserve">
Indicate the earliest date when deliveries can commence:
</t>
  </si>
  <si>
    <t>1.2.3</t>
  </si>
  <si>
    <t xml:space="preserve">
Please indicate if participating entities would be able to arrange to pick-up supply at the storage terminal:
</t>
  </si>
  <si>
    <t>1.2.4</t>
  </si>
  <si>
    <t xml:space="preserve">
If a participating entity wanted to pick-up their supply, what is the minimum truck size you can support?
</t>
  </si>
  <si>
    <t>ORDERING:</t>
  </si>
  <si>
    <t>1.3.1</t>
  </si>
  <si>
    <t xml:space="preserve">
Indicate the contact person(s) who will be responsible for receiving and processing routine orders (Monday to Friday, 7:30 a.m. to 3:30 p.m.).  Include names, phone and fax numbers, addresses and company affiliations.
</t>
  </si>
  <si>
    <t>1.3.2</t>
  </si>
  <si>
    <t xml:space="preserve">
Indicate the contact person(s) who will be responsible for receiving and processing emergency orders (Monday to Friday, after 3:30 p.m. and on weekends/holidays). Include names, phone and fax numbers, addresses and company affiliations.
</t>
  </si>
  <si>
    <t>1.3.3</t>
  </si>
  <si>
    <t xml:space="preserve">
Indicate the latest date when orders can be placed:
</t>
  </si>
  <si>
    <t>CONTINGENCY PLANS:</t>
  </si>
  <si>
    <t>1.4.1</t>
  </si>
  <si>
    <t xml:space="preserve">
In the event of extreme weather (e.g. storms occurring every 2 or 3 days or extreme cold temperatures), what alternative plans do you have in place if this affects your supply chain? What are your plans to communicate about delays or other supply issues with your customers?
</t>
  </si>
  <si>
    <t>Question Set 2: REFERENCES</t>
  </si>
  <si>
    <t>Reference 1</t>
  </si>
  <si>
    <t>2.1.1</t>
  </si>
  <si>
    <t xml:space="preserve">
Agency Name
</t>
  </si>
  <si>
    <t>2.1.2</t>
  </si>
  <si>
    <t xml:space="preserve">
Contact Name
</t>
  </si>
  <si>
    <t>2.1.3</t>
  </si>
  <si>
    <t xml:space="preserve">
Contact Number
</t>
  </si>
  <si>
    <t>2.1.4</t>
  </si>
  <si>
    <t xml:space="preserve">
Contact Email
</t>
  </si>
  <si>
    <t>Reference 2</t>
  </si>
  <si>
    <t>2.2.1</t>
  </si>
  <si>
    <t>2.2.2</t>
  </si>
  <si>
    <t>2.2.3</t>
  </si>
  <si>
    <t xml:space="preserve">
Contact Phone
</t>
  </si>
  <si>
    <t>2.2.4</t>
  </si>
  <si>
    <t>Reference 3</t>
  </si>
  <si>
    <t>2.3.1</t>
  </si>
  <si>
    <t>2.3.2</t>
  </si>
  <si>
    <t>2.3.3</t>
  </si>
  <si>
    <t>2.3.4</t>
  </si>
  <si>
    <t>Reference 4</t>
  </si>
  <si>
    <t>2.4.1</t>
  </si>
  <si>
    <t>2.4.2</t>
  </si>
  <si>
    <t>2.4.3</t>
  </si>
  <si>
    <t>2.4.4</t>
  </si>
  <si>
    <t>ProMelt2000Inh</t>
  </si>
  <si>
    <t>Innovative Surface Solutions</t>
  </si>
  <si>
    <t>NorthCoast Commodities</t>
  </si>
  <si>
    <t>Mined Rock Salt</t>
  </si>
  <si>
    <t>YPS</t>
  </si>
  <si>
    <t>Pugmill</t>
  </si>
  <si>
    <t>Coeymans, NY</t>
  </si>
  <si>
    <t>150,000</t>
  </si>
  <si>
    <t xml:space="preserve">No </t>
  </si>
  <si>
    <t>Carver Trucking - 50 trucks Millious trucking - 20 trucks CedarHill trucking - 25 trucks</t>
  </si>
  <si>
    <t>Yes</t>
  </si>
  <si>
    <t>10</t>
  </si>
  <si>
    <t>Egypt</t>
  </si>
  <si>
    <t>Peter, Jerome, Ellen 585-442-4131 sales@apalacheesalt.com</t>
  </si>
  <si>
    <t>Anytime</t>
  </si>
  <si>
    <t>Stay in communiction with customer, predict storm arrivial and top off stockpiles before storms and continue delivery so everyone can safely plow through the winter weather</t>
  </si>
  <si>
    <t>Mike France</t>
  </si>
  <si>
    <t>518-356-5340 x3227</t>
  </si>
  <si>
    <t>mike.france@schenectadycountyny.gov</t>
  </si>
  <si>
    <t>Schenecady County, NY DPW</t>
  </si>
  <si>
    <t>Peter Fisk</t>
  </si>
  <si>
    <t>518-605-2136</t>
  </si>
  <si>
    <t>Peter.Fisk@dot.ny.gov</t>
  </si>
  <si>
    <t>NYS DOT Rensselaer County</t>
  </si>
  <si>
    <t>Lynn Delaney</t>
  </si>
  <si>
    <t>518-765-2055</t>
  </si>
  <si>
    <t>Lynn.Delaney@albanycountyny.gov</t>
  </si>
  <si>
    <t>Albany County NY - DPW</t>
  </si>
  <si>
    <t>Rebecca Slick</t>
  </si>
  <si>
    <t>413.442.1521 X54</t>
  </si>
  <si>
    <t xml:space="preserve">rslick@berkshireplanning.org </t>
  </si>
  <si>
    <t xml:space="preserve">Berkshire County MA - </t>
  </si>
  <si>
    <t>Citric Acid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</si>
</sst>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Questions&quot;"/>
    <numFmt numFmtId="165" formatCode="0\ &quot;pts&quot;"/>
    <numFmt numFmtId="166" formatCode="0.00%\ &quot;Complete&quot;"/>
    <numFmt numFmtId="167" formatCode="&quot;The comment must be left blank for this response&quot;"/>
  </numFmts>
  <fonts count="6" x14ac:knownFonts="1">
    <font>
      <sz val="12"/>
      <color rgb="FF000000"/>
      <name val="Arial"/>
    </font>
    <font>
      <b/>
      <sz val="22"/>
      <color rgb="FF404040"/>
      <name val="Arial"/>
    </font>
    <font>
      <b/>
      <sz val="12"/>
      <color rgb="FFFFFFFF"/>
      <name val="Arial"/>
    </font>
    <font>
      <b/>
      <sz val="14"/>
      <color rgb="FFFFFFFF"/>
      <name val="Arial"/>
    </font>
    <font>
      <sz val="12"/>
      <color rgb="FFFFFFFF"/>
      <name val="Arial"/>
    </font>
    <font>
      <u/>
      <sz val="12"/>
      <color theme="10"/>
      <name val="Arial"/>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
      <patternFill patternType="solid">
        <fgColor rgb="FF7F7F7F"/>
        <bgColor rgb="FF000000"/>
      </patternFill>
    </fill>
  </fills>
  <borders count="24">
    <border>
      <left/>
      <right/>
      <top/>
      <bottom/>
      <diagonal/>
    </border>
    <border>
      <left style="thin">
        <color rgb="FFBFBFBF"/>
      </left>
      <right style="dotted">
        <color rgb="FFBFBFBF"/>
      </right>
      <top style="thin">
        <color rgb="FFBFBFBF"/>
      </top>
      <bottom style="thin">
        <color rgb="FFBFBFBF"/>
      </bottom>
      <diagonal/>
    </border>
    <border>
      <left style="dotted">
        <color rgb="FFBFBFBF"/>
      </left>
      <right style="dotted">
        <color rgb="FFBFBFBF"/>
      </right>
      <top style="thin">
        <color rgb="FFBFBFBF"/>
      </top>
      <bottom style="thin">
        <color rgb="FFBFBFBF"/>
      </bottom>
      <diagonal/>
    </border>
    <border>
      <left style="dotted">
        <color rgb="FFBFBFBF"/>
      </left>
      <right style="thin">
        <color rgb="FFBFBFBF"/>
      </right>
      <top style="thin">
        <color rgb="FFBFBFBF"/>
      </top>
      <bottom style="thin">
        <color rgb="FFBFBFBF"/>
      </bottom>
      <diagonal/>
    </border>
    <border>
      <left/>
      <right style="dotted">
        <color rgb="FFBFBFBF"/>
      </right>
      <top/>
      <bottom/>
      <diagonal/>
    </border>
    <border>
      <left style="dotted">
        <color rgb="FFBFBFBF"/>
      </left>
      <right style="dotted">
        <color rgb="FFBFBFBF"/>
      </right>
      <top/>
      <bottom/>
      <diagonal/>
    </border>
    <border>
      <left style="dotted">
        <color rgb="FFBFBFBF"/>
      </left>
      <right/>
      <top/>
      <bottom/>
      <diagonal/>
    </border>
    <border>
      <left/>
      <right/>
      <top style="medium">
        <color rgb="FFBFBFBF"/>
      </top>
      <bottom/>
      <diagonal/>
    </border>
    <border>
      <left style="dotted">
        <color rgb="FFBFBFBF"/>
      </left>
      <right/>
      <top style="thin">
        <color rgb="FFBFBFBF"/>
      </top>
      <bottom/>
      <diagonal/>
    </border>
    <border>
      <left style="dotted">
        <color rgb="FFBFBFBF"/>
      </left>
      <right/>
      <top/>
      <bottom/>
      <diagonal/>
    </border>
    <border>
      <left style="dotted">
        <color rgb="FFBFBFBF"/>
      </left>
      <right/>
      <top/>
      <bottom style="thin">
        <color rgb="FFBFBFBF"/>
      </bottom>
      <diagonal/>
    </border>
    <border>
      <left/>
      <right/>
      <top style="thin">
        <color rgb="FFBFBFBF"/>
      </top>
      <bottom/>
      <diagonal/>
    </border>
    <border>
      <left/>
      <right/>
      <top/>
      <bottom style="thin">
        <color rgb="FFBFBFBF"/>
      </bottom>
      <diagonal/>
    </border>
    <border>
      <left/>
      <right style="thin">
        <color rgb="FFBFBFBF"/>
      </right>
      <top style="thin">
        <color rgb="FFBFBFBF"/>
      </top>
      <bottom/>
      <diagonal/>
    </border>
    <border>
      <left/>
      <right style="thin">
        <color rgb="FFBFBFBF"/>
      </right>
      <top/>
      <bottom/>
      <diagonal/>
    </border>
    <border>
      <left/>
      <right style="thin">
        <color rgb="FFBFBFBF"/>
      </right>
      <top/>
      <bottom style="thin">
        <color rgb="FFBFBFBF"/>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style="dotted">
        <color rgb="FFBFBFBF"/>
      </right>
      <top style="medium">
        <color rgb="FFBFBFBF"/>
      </top>
      <bottom style="thin">
        <color rgb="FFBFBFBF"/>
      </bottom>
      <diagonal/>
    </border>
    <border>
      <left style="dotted">
        <color rgb="FFBFBFBF"/>
      </left>
      <right style="dotted">
        <color rgb="FFBFBFBF"/>
      </right>
      <top style="medium">
        <color rgb="FFBFBFBF"/>
      </top>
      <bottom style="thin">
        <color rgb="FFBFBFBF"/>
      </bottom>
      <diagonal/>
    </border>
    <border>
      <left style="dotted">
        <color rgb="FFBFBFBF"/>
      </left>
      <right/>
      <top style="medium">
        <color rgb="FFBFBFBF"/>
      </top>
      <bottom/>
      <diagonal/>
    </border>
    <border>
      <left/>
      <right/>
      <top style="medium">
        <color rgb="FFBFBFBF"/>
      </top>
      <bottom/>
      <diagonal/>
    </border>
    <border>
      <left/>
      <right style="thin">
        <color rgb="FFBFBFBF"/>
      </right>
      <top style="medium">
        <color rgb="FFBFBFBF"/>
      </top>
      <bottom/>
      <diagonal/>
    </border>
  </borders>
  <cellStyleXfs count="2">
    <xf numFmtId="0" fontId="0" fillId="0" borderId="0"/>
    <xf numFmtId="0" fontId="5" fillId="0" borderId="0" applyNumberFormat="0" applyFill="0" applyBorder="0" applyAlignment="0" applyProtection="0"/>
  </cellStyleXfs>
  <cellXfs count="55">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49" fontId="0" fillId="3" borderId="2" xfId="0" applyNumberFormat="1" applyFill="1" applyBorder="1" applyAlignment="1" applyProtection="1">
      <alignment horizontal="center" vertical="center" wrapText="1"/>
      <protection locked="0"/>
    </xf>
    <xf numFmtId="49" fontId="0" fillId="3" borderId="3" xfId="0" applyNumberFormat="1" applyFill="1" applyBorder="1" applyAlignment="1" applyProtection="1">
      <alignment horizontal="left" vertical="center" wrapText="1" indent="1"/>
      <protection locked="0"/>
    </xf>
    <xf numFmtId="0" fontId="3" fillId="6" borderId="4"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wrapText="1" indent="1"/>
      <protection locked="0"/>
    </xf>
    <xf numFmtId="165" fontId="3" fillId="4" borderId="7" xfId="0" applyNumberFormat="1" applyFont="1" applyFill="1" applyBorder="1" applyAlignment="1">
      <alignment horizontal="center" vertical="center"/>
    </xf>
    <xf numFmtId="0" fontId="0" fillId="3" borderId="2" xfId="0" applyFill="1" applyBorder="1" applyAlignment="1">
      <alignment horizontal="left" vertical="center" wrapText="1" indent="1"/>
    </xf>
    <xf numFmtId="167" fontId="0" fillId="2" borderId="0" xfId="0" applyNumberFormat="1" applyFill="1" applyAlignment="1">
      <alignment vertical="center" wrapText="1" indent="1" shrinkToFit="1"/>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17" xfId="0" applyFont="1" applyFill="1" applyBorder="1" applyAlignment="1">
      <alignment horizontal="center" vertical="center"/>
    </xf>
    <xf numFmtId="0" fontId="4" fillId="3" borderId="18"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xf numFmtId="0" fontId="0" fillId="2" borderId="0" xfId="0" applyFill="1" applyAlignment="1">
      <alignment vertical="top" wrapText="1"/>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2" borderId="0" xfId="0" applyFill="1"/>
    <xf numFmtId="0" fontId="3" fillId="4" borderId="19"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 xfId="0" applyFont="1" applyFill="1" applyBorder="1" applyAlignment="1">
      <alignment horizontal="center" vertical="center"/>
    </xf>
    <xf numFmtId="0" fontId="2" fillId="4" borderId="0" xfId="0" applyFont="1" applyFill="1" applyAlignment="1">
      <alignment horizontal="center" vertical="center" wrapText="1"/>
    </xf>
    <xf numFmtId="0" fontId="3" fillId="6" borderId="4" xfId="0" applyFont="1" applyFill="1" applyBorder="1" applyAlignment="1">
      <alignment horizontal="left" vertical="center" wrapText="1" indent="1"/>
    </xf>
    <xf numFmtId="0" fontId="3" fillId="6" borderId="5" xfId="0" applyFont="1" applyFill="1" applyBorder="1" applyAlignment="1">
      <alignment horizontal="left" vertical="center" wrapText="1" indent="1"/>
    </xf>
    <xf numFmtId="0" fontId="3" fillId="6" borderId="6" xfId="0" applyFont="1" applyFill="1" applyBorder="1" applyAlignment="1">
      <alignment horizontal="left" vertical="center" wrapText="1" indent="1"/>
    </xf>
    <xf numFmtId="164" fontId="3" fillId="4" borderId="7" xfId="0" applyNumberFormat="1" applyFont="1" applyFill="1" applyBorder="1" applyAlignment="1">
      <alignment horizontal="center" vertical="center"/>
    </xf>
    <xf numFmtId="0" fontId="3" fillId="4" borderId="7" xfId="0" applyFont="1" applyFill="1" applyBorder="1" applyAlignment="1">
      <alignment horizontal="center" vertical="center"/>
    </xf>
    <xf numFmtId="166" fontId="3" fillId="4" borderId="7" xfId="0" applyNumberFormat="1" applyFont="1" applyFill="1" applyBorder="1" applyAlignment="1">
      <alignment horizontal="center" vertical="center"/>
    </xf>
    <xf numFmtId="49" fontId="5" fillId="3" borderId="2" xfId="1" applyNumberFormat="1" applyFill="1" applyBorder="1" applyAlignment="1" applyProtection="1">
      <alignment horizontal="center" vertical="center" wrapText="1"/>
      <protection locked="0"/>
    </xf>
  </cellXfs>
  <cellStyles count="2">
    <cellStyle name="Hyperlink" xfId="1" builtinId="8"/>
    <cellStyle name="Normal" xfId="0" builtinId="0"/>
  </cellStyles>
  <dxfs count="37">
    <dxf>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
      <numFmt numFmtId="14" formatCode="0.00%"/>
    </dxf>
    <dxf>
      <fill>
        <patternFill patternType="solid">
          <fgColor rgb="FFFFFFFF"/>
          <bgColor rgb="FFFFFFFF"/>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hyperlink" Target="mailto:rslick@berkshireplanning.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8:ZZ702"/>
  <sheetViews>
    <sheetView showRowColHeaders="0" workbookViewId="0">
      <selection activeCell="B16" sqref="B16:E16"/>
    </sheetView>
  </sheetViews>
  <sheetFormatPr defaultRowHeight="15" x14ac:dyDescent="0.2"/>
  <cols>
    <col min="2" max="5" width="25" customWidth="1"/>
    <col min="702" max="702" width="9.109375" hidden="1"/>
  </cols>
  <sheetData>
    <row r="8" spans="2:5" ht="32.1" customHeight="1" x14ac:dyDescent="0.2">
      <c r="B8" s="36" t="s">
        <v>1</v>
      </c>
      <c r="C8" s="37"/>
      <c r="D8" s="37"/>
      <c r="E8" s="37"/>
    </row>
    <row r="10" spans="2:5" ht="27.75" x14ac:dyDescent="0.2">
      <c r="B10" s="2" t="s">
        <v>2</v>
      </c>
    </row>
    <row r="12" spans="2:5" ht="409.6" customHeight="1" x14ac:dyDescent="0.2">
      <c r="B12" s="38" t="s">
        <v>3</v>
      </c>
      <c r="C12" s="38"/>
      <c r="D12" s="38"/>
      <c r="E12" s="38"/>
    </row>
    <row r="14" spans="2:5" ht="27.75" x14ac:dyDescent="0.2">
      <c r="B14" s="2" t="s">
        <v>4</v>
      </c>
    </row>
    <row r="16" spans="2:5" ht="15.95" customHeight="1" x14ac:dyDescent="0.2">
      <c r="B16" s="39" t="s">
        <v>5</v>
      </c>
      <c r="C16" s="37"/>
      <c r="D16" s="37"/>
      <c r="E16" s="37"/>
    </row>
    <row r="702" spans="702:702" x14ac:dyDescent="0.2">
      <c r="ZZ702" s="1" t="s">
        <v>0</v>
      </c>
    </row>
  </sheetData>
  <sheetProtection password="E36C" sheet="1" objects="1" scenarios="1" insertHyperlinks="0"/>
  <mergeCells count="3">
    <mergeCell ref="B8:E8"/>
    <mergeCell ref="B12:E12"/>
    <mergeCell ref="B16:E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F19"/>
  <sheetViews>
    <sheetView showRowColHeaders="0" workbookViewId="0">
      <pane ySplit="10" topLeftCell="A11" activePane="bottomLeft" state="frozen"/>
      <selection pane="bottomLeft" activeCell="BF11" sqref="BF11:BF19"/>
    </sheetView>
  </sheetViews>
  <sheetFormatPr defaultRowHeight="15" x14ac:dyDescent="0.2"/>
  <cols>
    <col min="2" max="3" width="20" customWidth="1"/>
    <col min="4" max="4" width="9.109375" hidden="1"/>
    <col min="5" max="5" width="20" customWidth="1"/>
    <col min="6" max="6" width="2" customWidth="1"/>
    <col min="7" max="56" width="1" customWidth="1"/>
    <col min="57" max="57" width="2" customWidth="1"/>
    <col min="58" max="58" width="5" customWidth="1"/>
  </cols>
  <sheetData>
    <row r="2" spans="2:58" hidden="1" x14ac:dyDescent="0.2"/>
    <row r="3" spans="2:58" hidden="1" x14ac:dyDescent="0.2"/>
    <row r="4" spans="2:58" hidden="1" x14ac:dyDescent="0.2"/>
    <row r="5" spans="2:58" hidden="1" x14ac:dyDescent="0.2"/>
    <row r="6" spans="2:58" hidden="1" x14ac:dyDescent="0.2"/>
    <row r="7" spans="2:58" hidden="1" x14ac:dyDescent="0.2"/>
    <row r="8" spans="2:58" ht="27.75" x14ac:dyDescent="0.2">
      <c r="B8" s="2" t="s">
        <v>7</v>
      </c>
    </row>
    <row r="10" spans="2:58" ht="32.1" customHeight="1" x14ac:dyDescent="0.2">
      <c r="B10" s="5" t="s">
        <v>8</v>
      </c>
      <c r="C10" s="5" t="s">
        <v>9</v>
      </c>
      <c r="D10" s="5" t="s">
        <v>10</v>
      </c>
      <c r="E10" s="5" t="s">
        <v>11</v>
      </c>
      <c r="F10" s="47" t="s">
        <v>12</v>
      </c>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row>
    <row r="11" spans="2:58" x14ac:dyDescent="0.2">
      <c r="B11" s="40">
        <v>1</v>
      </c>
      <c r="C11" s="41">
        <f>'1'!C34</f>
        <v>19</v>
      </c>
      <c r="D11" s="41"/>
      <c r="E11" s="41">
        <f ca="1">'1'!F34</f>
        <v>1</v>
      </c>
      <c r="F11" s="14"/>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9"/>
      <c r="BF11" s="42" t="b">
        <f ca="1">E11 = 1</f>
        <v>1</v>
      </c>
    </row>
    <row r="12" spans="2:58" x14ac:dyDescent="0.2">
      <c r="B12" s="40"/>
      <c r="C12" s="41"/>
      <c r="D12" s="41"/>
      <c r="E12" s="41"/>
      <c r="F12" s="15"/>
      <c r="G12" s="22" t="b">
        <f ca="1">E11 &gt;= 0.02</f>
        <v>1</v>
      </c>
      <c r="H12" s="23" t="b">
        <f ca="1">E11 &gt;= 0.04</f>
        <v>1</v>
      </c>
      <c r="I12" s="23" t="b">
        <f ca="1">E11 &gt;= 0.06</f>
        <v>1</v>
      </c>
      <c r="J12" s="23" t="b">
        <f ca="1">E11 &gt;= 0.08</f>
        <v>1</v>
      </c>
      <c r="K12" s="23" t="b">
        <f ca="1">E11 &gt;= 0.1</f>
        <v>1</v>
      </c>
      <c r="L12" s="23" t="b">
        <f ca="1">E11 &gt;= 0.12</f>
        <v>1</v>
      </c>
      <c r="M12" s="23" t="b">
        <f ca="1">E11 &gt;= 0.14</f>
        <v>1</v>
      </c>
      <c r="N12" s="23" t="b">
        <f ca="1">E11 &gt;= 0.16</f>
        <v>1</v>
      </c>
      <c r="O12" s="23" t="b">
        <f ca="1">E11 &gt;= 0.18</f>
        <v>1</v>
      </c>
      <c r="P12" s="23" t="b">
        <f ca="1">E11 &gt;= 0.2</f>
        <v>1</v>
      </c>
      <c r="Q12" s="23" t="b">
        <f ca="1">E11 &gt;= 0.22</f>
        <v>1</v>
      </c>
      <c r="R12" s="23" t="b">
        <f ca="1">E11 &gt;= 0.24</f>
        <v>1</v>
      </c>
      <c r="S12" s="23" t="b">
        <f ca="1">E11 &gt;= 0.26</f>
        <v>1</v>
      </c>
      <c r="T12" s="23" t="b">
        <f ca="1">E11 &gt;= 0.28</f>
        <v>1</v>
      </c>
      <c r="U12" s="23" t="b">
        <f ca="1">E11 &gt;= 0.3</f>
        <v>1</v>
      </c>
      <c r="V12" s="23" t="b">
        <f ca="1">E11 &gt;= 0.32</f>
        <v>1</v>
      </c>
      <c r="W12" s="23" t="b">
        <f ca="1">E11 &gt;= 0.34</f>
        <v>1</v>
      </c>
      <c r="X12" s="23" t="b">
        <f ca="1">E11 &gt;= 0.36</f>
        <v>1</v>
      </c>
      <c r="Y12" s="23" t="b">
        <f ca="1">E11 &gt;= 0.38</f>
        <v>1</v>
      </c>
      <c r="Z12" s="23" t="b">
        <f ca="1">E11 &gt;= 0.4</f>
        <v>1</v>
      </c>
      <c r="AA12" s="23" t="b">
        <f ca="1">E11 &gt;= 0.42</f>
        <v>1</v>
      </c>
      <c r="AB12" s="23" t="b">
        <f ca="1">E11 &gt;= 0.44</f>
        <v>1</v>
      </c>
      <c r="AC12" s="23" t="b">
        <f ca="1">E11 &gt;= 0.46</f>
        <v>1</v>
      </c>
      <c r="AD12" s="23" t="b">
        <f ca="1">E11 &gt;= 0.48</f>
        <v>1</v>
      </c>
      <c r="AE12" s="23" t="b">
        <f ca="1">E11 &gt;= 0.5</f>
        <v>1</v>
      </c>
      <c r="AF12" s="23" t="b">
        <f ca="1">E11 &gt;= 0.52</f>
        <v>1</v>
      </c>
      <c r="AG12" s="23" t="b">
        <f ca="1">E11 &gt;= 0.54</f>
        <v>1</v>
      </c>
      <c r="AH12" s="23" t="b">
        <f ca="1">E11 &gt;= 0.56</f>
        <v>1</v>
      </c>
      <c r="AI12" s="23" t="b">
        <f ca="1">E11 &gt;= 0.58</f>
        <v>1</v>
      </c>
      <c r="AJ12" s="23" t="b">
        <f ca="1">E11 &gt;= 0.6</f>
        <v>1</v>
      </c>
      <c r="AK12" s="23" t="b">
        <f ca="1">E11 &gt;= 0.62</f>
        <v>1</v>
      </c>
      <c r="AL12" s="23" t="b">
        <f ca="1">E11 &gt;= 0.64</f>
        <v>1</v>
      </c>
      <c r="AM12" s="23" t="b">
        <f ca="1">E11 &gt;= 0.66</f>
        <v>1</v>
      </c>
      <c r="AN12" s="23" t="b">
        <f ca="1">E11 &gt;= 0.68</f>
        <v>1</v>
      </c>
      <c r="AO12" s="23" t="b">
        <f ca="1">E11 &gt;= 0.7</f>
        <v>1</v>
      </c>
      <c r="AP12" s="23" t="b">
        <f ca="1">E11 &gt;= 0.72</f>
        <v>1</v>
      </c>
      <c r="AQ12" s="23" t="b">
        <f ca="1">E11 &gt;= 0.74</f>
        <v>1</v>
      </c>
      <c r="AR12" s="23" t="b">
        <f ca="1">E11 &gt;= 0.76</f>
        <v>1</v>
      </c>
      <c r="AS12" s="23" t="b">
        <f ca="1">E11 &gt;= 0.78</f>
        <v>1</v>
      </c>
      <c r="AT12" s="23" t="b">
        <f ca="1">E11 &gt;= 0.8</f>
        <v>1</v>
      </c>
      <c r="AU12" s="23" t="b">
        <f ca="1">E11 &gt;= 0.82</f>
        <v>1</v>
      </c>
      <c r="AV12" s="23" t="b">
        <f ca="1">E11 &gt;= 0.84</f>
        <v>1</v>
      </c>
      <c r="AW12" s="23" t="b">
        <f ca="1">E11 &gt;= 0.86</f>
        <v>1</v>
      </c>
      <c r="AX12" s="23" t="b">
        <f ca="1">E11 &gt;= 0.88</f>
        <v>1</v>
      </c>
      <c r="AY12" s="23" t="b">
        <f ca="1">E11 &gt;= 0.9</f>
        <v>1</v>
      </c>
      <c r="AZ12" s="23" t="b">
        <f ca="1">E11 &gt;= 0.92</f>
        <v>1</v>
      </c>
      <c r="BA12" s="23" t="b">
        <f ca="1">E11 &gt;= 0.94</f>
        <v>1</v>
      </c>
      <c r="BB12" s="23" t="b">
        <f ca="1">E11 &gt;= 0.96</f>
        <v>1</v>
      </c>
      <c r="BC12" s="23" t="b">
        <f ca="1">E11 &gt;= 0.98</f>
        <v>1</v>
      </c>
      <c r="BD12" s="24" t="b">
        <f ca="1">E11 &gt;= 1</f>
        <v>1</v>
      </c>
      <c r="BE12" s="20"/>
      <c r="BF12" s="42"/>
    </row>
    <row r="13" spans="2:58" x14ac:dyDescent="0.2">
      <c r="B13" s="40"/>
      <c r="C13" s="41"/>
      <c r="D13" s="41"/>
      <c r="E13" s="41"/>
      <c r="F13" s="16"/>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21"/>
      <c r="BF13" s="42"/>
    </row>
    <row r="14" spans="2:58" x14ac:dyDescent="0.2">
      <c r="B14" s="40">
        <v>2</v>
      </c>
      <c r="C14" s="41">
        <f>'2'!C31</f>
        <v>16</v>
      </c>
      <c r="D14" s="41"/>
      <c r="E14" s="41">
        <f ca="1">'2'!F31</f>
        <v>1</v>
      </c>
      <c r="F14" s="14"/>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9"/>
      <c r="BF14" s="42" t="b">
        <f ca="1">E14 = 1</f>
        <v>1</v>
      </c>
    </row>
    <row r="15" spans="2:58" x14ac:dyDescent="0.2">
      <c r="B15" s="40"/>
      <c r="C15" s="41"/>
      <c r="D15" s="41"/>
      <c r="E15" s="41"/>
      <c r="F15" s="15"/>
      <c r="G15" s="22" t="b">
        <f ca="1">E14 &gt;= 0.02</f>
        <v>1</v>
      </c>
      <c r="H15" s="23" t="b">
        <f ca="1">E14 &gt;= 0.04</f>
        <v>1</v>
      </c>
      <c r="I15" s="23" t="b">
        <f ca="1">E14 &gt;= 0.06</f>
        <v>1</v>
      </c>
      <c r="J15" s="23" t="b">
        <f ca="1">E14 &gt;= 0.08</f>
        <v>1</v>
      </c>
      <c r="K15" s="23" t="b">
        <f ca="1">E14 &gt;= 0.1</f>
        <v>1</v>
      </c>
      <c r="L15" s="23" t="b">
        <f ca="1">E14 &gt;= 0.12</f>
        <v>1</v>
      </c>
      <c r="M15" s="23" t="b">
        <f ca="1">E14 &gt;= 0.14</f>
        <v>1</v>
      </c>
      <c r="N15" s="23" t="b">
        <f ca="1">E14 &gt;= 0.16</f>
        <v>1</v>
      </c>
      <c r="O15" s="23" t="b">
        <f ca="1">E14 &gt;= 0.18</f>
        <v>1</v>
      </c>
      <c r="P15" s="23" t="b">
        <f ca="1">E14 &gt;= 0.2</f>
        <v>1</v>
      </c>
      <c r="Q15" s="23" t="b">
        <f ca="1">E14 &gt;= 0.22</f>
        <v>1</v>
      </c>
      <c r="R15" s="23" t="b">
        <f ca="1">E14 &gt;= 0.24</f>
        <v>1</v>
      </c>
      <c r="S15" s="23" t="b">
        <f ca="1">E14 &gt;= 0.26</f>
        <v>1</v>
      </c>
      <c r="T15" s="23" t="b">
        <f ca="1">E14 &gt;= 0.28</f>
        <v>1</v>
      </c>
      <c r="U15" s="23" t="b">
        <f ca="1">E14 &gt;= 0.3</f>
        <v>1</v>
      </c>
      <c r="V15" s="23" t="b">
        <f ca="1">E14 &gt;= 0.32</f>
        <v>1</v>
      </c>
      <c r="W15" s="23" t="b">
        <f ca="1">E14 &gt;= 0.34</f>
        <v>1</v>
      </c>
      <c r="X15" s="23" t="b">
        <f ca="1">E14 &gt;= 0.36</f>
        <v>1</v>
      </c>
      <c r="Y15" s="23" t="b">
        <f ca="1">E14 &gt;= 0.38</f>
        <v>1</v>
      </c>
      <c r="Z15" s="23" t="b">
        <f ca="1">E14 &gt;= 0.4</f>
        <v>1</v>
      </c>
      <c r="AA15" s="23" t="b">
        <f ca="1">E14 &gt;= 0.42</f>
        <v>1</v>
      </c>
      <c r="AB15" s="23" t="b">
        <f ca="1">E14 &gt;= 0.44</f>
        <v>1</v>
      </c>
      <c r="AC15" s="23" t="b">
        <f ca="1">E14 &gt;= 0.46</f>
        <v>1</v>
      </c>
      <c r="AD15" s="23" t="b">
        <f ca="1">E14 &gt;= 0.48</f>
        <v>1</v>
      </c>
      <c r="AE15" s="23" t="b">
        <f ca="1">E14 &gt;= 0.5</f>
        <v>1</v>
      </c>
      <c r="AF15" s="23" t="b">
        <f ca="1">E14 &gt;= 0.52</f>
        <v>1</v>
      </c>
      <c r="AG15" s="23" t="b">
        <f ca="1">E14 &gt;= 0.54</f>
        <v>1</v>
      </c>
      <c r="AH15" s="23" t="b">
        <f ca="1">E14 &gt;= 0.56</f>
        <v>1</v>
      </c>
      <c r="AI15" s="23" t="b">
        <f ca="1">E14 &gt;= 0.58</f>
        <v>1</v>
      </c>
      <c r="AJ15" s="23" t="b">
        <f ca="1">E14 &gt;= 0.6</f>
        <v>1</v>
      </c>
      <c r="AK15" s="23" t="b">
        <f ca="1">E14 &gt;= 0.62</f>
        <v>1</v>
      </c>
      <c r="AL15" s="23" t="b">
        <f ca="1">E14 &gt;= 0.64</f>
        <v>1</v>
      </c>
      <c r="AM15" s="23" t="b">
        <f ca="1">E14 &gt;= 0.66</f>
        <v>1</v>
      </c>
      <c r="AN15" s="23" t="b">
        <f ca="1">E14 &gt;= 0.68</f>
        <v>1</v>
      </c>
      <c r="AO15" s="23" t="b">
        <f ca="1">E14 &gt;= 0.7</f>
        <v>1</v>
      </c>
      <c r="AP15" s="23" t="b">
        <f ca="1">E14 &gt;= 0.72</f>
        <v>1</v>
      </c>
      <c r="AQ15" s="23" t="b">
        <f ca="1">E14 &gt;= 0.74</f>
        <v>1</v>
      </c>
      <c r="AR15" s="23" t="b">
        <f ca="1">E14 &gt;= 0.76</f>
        <v>1</v>
      </c>
      <c r="AS15" s="23" t="b">
        <f ca="1">E14 &gt;= 0.78</f>
        <v>1</v>
      </c>
      <c r="AT15" s="23" t="b">
        <f ca="1">E14 &gt;= 0.8</f>
        <v>1</v>
      </c>
      <c r="AU15" s="23" t="b">
        <f ca="1">E14 &gt;= 0.82</f>
        <v>1</v>
      </c>
      <c r="AV15" s="23" t="b">
        <f ca="1">E14 &gt;= 0.84</f>
        <v>1</v>
      </c>
      <c r="AW15" s="23" t="b">
        <f ca="1">E14 &gt;= 0.86</f>
        <v>1</v>
      </c>
      <c r="AX15" s="23" t="b">
        <f ca="1">E14 &gt;= 0.88</f>
        <v>1</v>
      </c>
      <c r="AY15" s="23" t="b">
        <f ca="1">E14 &gt;= 0.9</f>
        <v>1</v>
      </c>
      <c r="AZ15" s="23" t="b">
        <f ca="1">E14 &gt;= 0.92</f>
        <v>1</v>
      </c>
      <c r="BA15" s="23" t="b">
        <f ca="1">E14 &gt;= 0.94</f>
        <v>1</v>
      </c>
      <c r="BB15" s="23" t="b">
        <f ca="1">E14 &gt;= 0.96</f>
        <v>1</v>
      </c>
      <c r="BC15" s="23" t="b">
        <f ca="1">E14 &gt;= 0.98</f>
        <v>1</v>
      </c>
      <c r="BD15" s="24" t="b">
        <f ca="1">E14 &gt;= 1</f>
        <v>1</v>
      </c>
      <c r="BE15" s="20"/>
      <c r="BF15" s="42"/>
    </row>
    <row r="16" spans="2:58" x14ac:dyDescent="0.2">
      <c r="B16" s="40"/>
      <c r="C16" s="41"/>
      <c r="D16" s="41"/>
      <c r="E16" s="41"/>
      <c r="F16" s="16"/>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21"/>
      <c r="BF16" s="42"/>
    </row>
    <row r="17" spans="2:58" ht="18" x14ac:dyDescent="0.2">
      <c r="B17" s="43" t="s">
        <v>6</v>
      </c>
      <c r="C17" s="45">
        <f>SUM(C11:C16)</f>
        <v>35</v>
      </c>
      <c r="D17" s="45"/>
      <c r="E17" s="45">
        <f ca="1">IF($C$17=0,1,SUMPRODUCT(C11:C16, E11:E16) / $C$17)</f>
        <v>1</v>
      </c>
      <c r="F17" s="25"/>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33"/>
      <c r="BF17" s="42" t="b">
        <f ca="1">E17 = 1</f>
        <v>1</v>
      </c>
    </row>
    <row r="18" spans="2:58" ht="18" x14ac:dyDescent="0.2">
      <c r="B18" s="44"/>
      <c r="C18" s="46"/>
      <c r="D18" s="46"/>
      <c r="E18" s="46"/>
      <c r="F18" s="27"/>
      <c r="G18" s="28" t="b">
        <f ca="1">E17 &gt;= 0.02</f>
        <v>1</v>
      </c>
      <c r="H18" s="29" t="b">
        <f ca="1">E17 &gt;= 0.04</f>
        <v>1</v>
      </c>
      <c r="I18" s="29" t="b">
        <f ca="1">E17 &gt;= 0.06</f>
        <v>1</v>
      </c>
      <c r="J18" s="29" t="b">
        <f ca="1">E17 &gt;= 0.08</f>
        <v>1</v>
      </c>
      <c r="K18" s="29" t="b">
        <f ca="1">E17 &gt;= 0.1</f>
        <v>1</v>
      </c>
      <c r="L18" s="29" t="b">
        <f ca="1">E17 &gt;= 0.12</f>
        <v>1</v>
      </c>
      <c r="M18" s="29" t="b">
        <f ca="1">E17 &gt;= 0.14</f>
        <v>1</v>
      </c>
      <c r="N18" s="29" t="b">
        <f ca="1">E17 &gt;= 0.16</f>
        <v>1</v>
      </c>
      <c r="O18" s="29" t="b">
        <f ca="1">E17 &gt;= 0.18</f>
        <v>1</v>
      </c>
      <c r="P18" s="29" t="b">
        <f ca="1">E17 &gt;= 0.2</f>
        <v>1</v>
      </c>
      <c r="Q18" s="29" t="b">
        <f ca="1">E17 &gt;= 0.22</f>
        <v>1</v>
      </c>
      <c r="R18" s="29" t="b">
        <f ca="1">E17 &gt;= 0.24</f>
        <v>1</v>
      </c>
      <c r="S18" s="29" t="b">
        <f ca="1">E17 &gt;= 0.26</f>
        <v>1</v>
      </c>
      <c r="T18" s="29" t="b">
        <f ca="1">E17 &gt;= 0.28</f>
        <v>1</v>
      </c>
      <c r="U18" s="29" t="b">
        <f ca="1">E17 &gt;= 0.3</f>
        <v>1</v>
      </c>
      <c r="V18" s="29" t="b">
        <f ca="1">E17 &gt;= 0.32</f>
        <v>1</v>
      </c>
      <c r="W18" s="29" t="b">
        <f ca="1">E17 &gt;= 0.34</f>
        <v>1</v>
      </c>
      <c r="X18" s="29" t="b">
        <f ca="1">E17 &gt;= 0.36</f>
        <v>1</v>
      </c>
      <c r="Y18" s="29" t="b">
        <f ca="1">E17 &gt;= 0.38</f>
        <v>1</v>
      </c>
      <c r="Z18" s="29" t="b">
        <f ca="1">E17 &gt;= 0.4</f>
        <v>1</v>
      </c>
      <c r="AA18" s="29" t="b">
        <f ca="1">E17 &gt;= 0.42</f>
        <v>1</v>
      </c>
      <c r="AB18" s="29" t="b">
        <f ca="1">E17 &gt;= 0.44</f>
        <v>1</v>
      </c>
      <c r="AC18" s="29" t="b">
        <f ca="1">E17 &gt;= 0.46</f>
        <v>1</v>
      </c>
      <c r="AD18" s="29" t="b">
        <f ca="1">E17 &gt;= 0.48</f>
        <v>1</v>
      </c>
      <c r="AE18" s="29" t="b">
        <f ca="1">E17 &gt;= 0.5</f>
        <v>1</v>
      </c>
      <c r="AF18" s="29" t="b">
        <f ca="1">E17 &gt;= 0.52</f>
        <v>1</v>
      </c>
      <c r="AG18" s="29" t="b">
        <f ca="1">E17 &gt;= 0.54</f>
        <v>1</v>
      </c>
      <c r="AH18" s="29" t="b">
        <f ca="1">E17 &gt;= 0.56</f>
        <v>1</v>
      </c>
      <c r="AI18" s="29" t="b">
        <f ca="1">E17 &gt;= 0.58</f>
        <v>1</v>
      </c>
      <c r="AJ18" s="29" t="b">
        <f ca="1">E17 &gt;= 0.6</f>
        <v>1</v>
      </c>
      <c r="AK18" s="29" t="b">
        <f ca="1">E17 &gt;= 0.62</f>
        <v>1</v>
      </c>
      <c r="AL18" s="29" t="b">
        <f ca="1">E17 &gt;= 0.64</f>
        <v>1</v>
      </c>
      <c r="AM18" s="29" t="b">
        <f ca="1">E17 &gt;= 0.66</f>
        <v>1</v>
      </c>
      <c r="AN18" s="29" t="b">
        <f ca="1">E17 &gt;= 0.68</f>
        <v>1</v>
      </c>
      <c r="AO18" s="29" t="b">
        <f ca="1">E17 &gt;= 0.7</f>
        <v>1</v>
      </c>
      <c r="AP18" s="29" t="b">
        <f ca="1">E17 &gt;= 0.72</f>
        <v>1</v>
      </c>
      <c r="AQ18" s="29" t="b">
        <f ca="1">E17 &gt;= 0.74</f>
        <v>1</v>
      </c>
      <c r="AR18" s="29" t="b">
        <f ca="1">E17 &gt;= 0.76</f>
        <v>1</v>
      </c>
      <c r="AS18" s="29" t="b">
        <f ca="1">E17 &gt;= 0.78</f>
        <v>1</v>
      </c>
      <c r="AT18" s="29" t="b">
        <f ca="1">E17 &gt;= 0.8</f>
        <v>1</v>
      </c>
      <c r="AU18" s="29" t="b">
        <f ca="1">E17 &gt;= 0.82</f>
        <v>1</v>
      </c>
      <c r="AV18" s="29" t="b">
        <f ca="1">E17 &gt;= 0.84</f>
        <v>1</v>
      </c>
      <c r="AW18" s="29" t="b">
        <f ca="1">E17 &gt;= 0.86</f>
        <v>1</v>
      </c>
      <c r="AX18" s="29" t="b">
        <f ca="1">E17 &gt;= 0.88</f>
        <v>1</v>
      </c>
      <c r="AY18" s="29" t="b">
        <f ca="1">E17 &gt;= 0.9</f>
        <v>1</v>
      </c>
      <c r="AZ18" s="29" t="b">
        <f ca="1">E17 &gt;= 0.92</f>
        <v>1</v>
      </c>
      <c r="BA18" s="29" t="b">
        <f ca="1">E17 &gt;= 0.94</f>
        <v>1</v>
      </c>
      <c r="BB18" s="29" t="b">
        <f ca="1">E17 &gt;= 0.96</f>
        <v>1</v>
      </c>
      <c r="BC18" s="29" t="b">
        <f ca="1">E17 &gt;= 0.98</f>
        <v>1</v>
      </c>
      <c r="BD18" s="30" t="b">
        <f ca="1">E17 &gt;= 1</f>
        <v>1</v>
      </c>
      <c r="BE18" s="34"/>
      <c r="BF18" s="42"/>
    </row>
    <row r="19" spans="2:58" ht="18" x14ac:dyDescent="0.2">
      <c r="B19" s="44"/>
      <c r="C19" s="46"/>
      <c r="D19" s="46"/>
      <c r="E19" s="46"/>
      <c r="F19" s="31"/>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5"/>
      <c r="BF19" s="42"/>
    </row>
  </sheetData>
  <sheetProtection password="E36C" sheet="1" objects="1" scenarios="1" insertHyperlinks="0"/>
  <mergeCells count="16">
    <mergeCell ref="F10:BE10"/>
    <mergeCell ref="B17:B19"/>
    <mergeCell ref="C17:C19"/>
    <mergeCell ref="D17:D19"/>
    <mergeCell ref="E17:E19"/>
    <mergeCell ref="BF17:BF19"/>
    <mergeCell ref="B14:B16"/>
    <mergeCell ref="C14:C16"/>
    <mergeCell ref="D14:D16"/>
    <mergeCell ref="E14:E16"/>
    <mergeCell ref="BF14:BF16"/>
    <mergeCell ref="B11:B13"/>
    <mergeCell ref="C11:C13"/>
    <mergeCell ref="D11:D13"/>
    <mergeCell ref="E11:E13"/>
    <mergeCell ref="BF11:BF13"/>
  </mergeCells>
  <conditionalFormatting sqref="B11:BE16">
    <cfRule type="expression" dxfId="36" priority="8">
      <formula>OR(IF(ISNUMBER($B11),MOD($B11,2)=1,FALSE),IF(ISNUMBER($B10),MOD($B10,2)=1,FALSE),IF(ISNUMBER($B9),MOD($B9,2)=1,FALSE))</formula>
    </cfRule>
  </conditionalFormatting>
  <conditionalFormatting sqref="E11:E19">
    <cfRule type="expression" dxfId="35" priority="7">
      <formula>TRUE</formula>
    </cfRule>
  </conditionalFormatting>
  <conditionalFormatting sqref="G12:BD12">
    <cfRule type="expression" dxfId="34" priority="1">
      <formula>G$12</formula>
    </cfRule>
    <cfRule type="expression" dxfId="33" priority="2">
      <formula>NOT(G$12)</formula>
    </cfRule>
  </conditionalFormatting>
  <conditionalFormatting sqref="G15:BD15">
    <cfRule type="expression" dxfId="32" priority="3">
      <formula>G$15</formula>
    </cfRule>
    <cfRule type="expression" dxfId="31" priority="4">
      <formula>NOT(G$15)</formula>
    </cfRule>
  </conditionalFormatting>
  <conditionalFormatting sqref="G18:BD18">
    <cfRule type="expression" dxfId="30" priority="5">
      <formula>G$18</formula>
    </cfRule>
    <cfRule type="expression" dxfId="29" priority="6">
      <formula>NOT(G$18)</formula>
    </cfRule>
  </conditionalFormatting>
  <conditionalFormatting sqref="BF11:BF19">
    <cfRule type="expression" dxfId="28" priority="9">
      <formula>$BF11</formula>
    </cfRule>
    <cfRule type="expression" dxfId="27" priority="10">
      <formula>$BF11 = FALSE</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34"/>
  <sheetViews>
    <sheetView showRowColHeaders="0" tabSelected="1" workbookViewId="0">
      <pane ySplit="10" topLeftCell="A11" activePane="bottomLeft" state="frozen"/>
      <selection pane="bottomLeft" activeCell="F18" sqref="F18"/>
    </sheetView>
  </sheetViews>
  <sheetFormatPr defaultRowHeight="15" x14ac:dyDescent="0.2"/>
  <cols>
    <col min="2" max="2" width="9.109375" hidden="1"/>
    <col min="3" max="3" width="10" customWidth="1"/>
    <col min="4" max="4" width="66" customWidth="1"/>
    <col min="5" max="5" width="9.109375" hidden="1"/>
    <col min="6" max="6" width="25" customWidth="1"/>
    <col min="7" max="7" width="66" customWidth="1"/>
    <col min="8" max="8" width="40" customWidth="1"/>
    <col min="9" max="9" width="9.109375" hidden="1"/>
  </cols>
  <sheetData>
    <row r="2" spans="2:9" ht="27.75" x14ac:dyDescent="0.2">
      <c r="C2" s="2" t="s">
        <v>13</v>
      </c>
    </row>
    <row r="3" spans="2:9" hidden="1" x14ac:dyDescent="0.2"/>
    <row r="4" spans="2:9" hidden="1" x14ac:dyDescent="0.2"/>
    <row r="5" spans="2:9" hidden="1" x14ac:dyDescent="0.2"/>
    <row r="6" spans="2:9" hidden="1" x14ac:dyDescent="0.2"/>
    <row r="7" spans="2:9" hidden="1" x14ac:dyDescent="0.2"/>
    <row r="8" spans="2:9" hidden="1" x14ac:dyDescent="0.2"/>
    <row r="10" spans="2:9" ht="32.1" customHeight="1" x14ac:dyDescent="0.2">
      <c r="C10" s="5" t="s">
        <v>14</v>
      </c>
      <c r="D10" s="5" t="s">
        <v>15</v>
      </c>
      <c r="E10" s="5" t="s">
        <v>10</v>
      </c>
      <c r="F10" s="6" t="s">
        <v>16</v>
      </c>
      <c r="G10" s="6" t="s">
        <v>17</v>
      </c>
      <c r="I10" t="s">
        <v>10</v>
      </c>
    </row>
    <row r="11" spans="2:9" ht="20.100000000000001" customHeight="1" x14ac:dyDescent="0.2">
      <c r="B11" s="1"/>
      <c r="C11" s="48" t="s">
        <v>18</v>
      </c>
      <c r="D11" s="49"/>
      <c r="E11" s="50"/>
      <c r="F11" s="9"/>
      <c r="G11" s="10"/>
      <c r="H11" s="13" t="str">
        <f>IF(AND(ISBLANK(F11),ISBLANK(G11)),"?", "Anything entered in this row will be ignored")</f>
        <v>?</v>
      </c>
      <c r="I11" s="1">
        <v>-1</v>
      </c>
    </row>
    <row r="12" spans="2:9" ht="60" x14ac:dyDescent="0.2">
      <c r="B12" s="1">
        <v>900155</v>
      </c>
      <c r="C12" s="3" t="s">
        <v>19</v>
      </c>
      <c r="D12" s="12" t="s">
        <v>20</v>
      </c>
      <c r="E12" s="4"/>
      <c r="F12" s="7" t="s">
        <v>86</v>
      </c>
      <c r="G12" s="8"/>
      <c r="H12" s="13" t="b">
        <f t="shared" ref="H12:H22" ca="1" si="0">IF(AND(
            OR(OFFSET($H12,0,-2) = "-",OFFSET($H12,0,-2) = ""),OFFSET($H12,0,-1) = ""),FALSE,TRUE)</f>
        <v>1</v>
      </c>
      <c r="I12" s="1">
        <v>1</v>
      </c>
    </row>
    <row r="13" spans="2:9" ht="45" x14ac:dyDescent="0.2">
      <c r="B13" s="1">
        <v>900156</v>
      </c>
      <c r="C13" s="3" t="s">
        <v>21</v>
      </c>
      <c r="D13" s="12" t="s">
        <v>22</v>
      </c>
      <c r="E13" s="4"/>
      <c r="F13" s="7" t="s">
        <v>87</v>
      </c>
      <c r="G13" s="8"/>
      <c r="H13" s="13" t="b">
        <f t="shared" ca="1" si="0"/>
        <v>1</v>
      </c>
      <c r="I13" s="1">
        <v>0</v>
      </c>
    </row>
    <row r="14" spans="2:9" ht="45" x14ac:dyDescent="0.2">
      <c r="B14" s="1">
        <v>900157</v>
      </c>
      <c r="C14" s="3" t="s">
        <v>23</v>
      </c>
      <c r="D14" s="12" t="s">
        <v>24</v>
      </c>
      <c r="E14" s="4"/>
      <c r="F14" s="7" t="s">
        <v>98</v>
      </c>
      <c r="G14" s="8"/>
      <c r="H14" s="13" t="b">
        <f t="shared" ca="1" si="0"/>
        <v>1</v>
      </c>
      <c r="I14" s="1">
        <v>1</v>
      </c>
    </row>
    <row r="15" spans="2:9" ht="45" x14ac:dyDescent="0.2">
      <c r="B15" s="1">
        <v>900158</v>
      </c>
      <c r="C15" s="3" t="s">
        <v>25</v>
      </c>
      <c r="D15" s="12" t="s">
        <v>26</v>
      </c>
      <c r="E15" s="4"/>
      <c r="F15" s="7" t="s">
        <v>89</v>
      </c>
      <c r="G15" s="8"/>
      <c r="H15" s="13" t="b">
        <f t="shared" ca="1" si="0"/>
        <v>1</v>
      </c>
      <c r="I15" s="1">
        <v>0</v>
      </c>
    </row>
    <row r="16" spans="2:9" ht="45" x14ac:dyDescent="0.2">
      <c r="B16" s="1">
        <v>900159</v>
      </c>
      <c r="C16" s="3" t="s">
        <v>27</v>
      </c>
      <c r="D16" s="12" t="s">
        <v>28</v>
      </c>
      <c r="E16" s="4"/>
      <c r="F16" s="7" t="s">
        <v>88</v>
      </c>
      <c r="G16" s="8"/>
      <c r="H16" s="13" t="b">
        <f t="shared" ca="1" si="0"/>
        <v>1</v>
      </c>
      <c r="I16" s="1">
        <v>1</v>
      </c>
    </row>
    <row r="17" spans="2:9" ht="45" x14ac:dyDescent="0.2">
      <c r="B17" s="1">
        <v>900160</v>
      </c>
      <c r="C17" s="3" t="s">
        <v>29</v>
      </c>
      <c r="D17" s="12" t="s">
        <v>30</v>
      </c>
      <c r="E17" s="4"/>
      <c r="F17" s="7" t="s">
        <v>90</v>
      </c>
      <c r="G17" s="8"/>
      <c r="H17" s="13" t="b">
        <f t="shared" ca="1" si="0"/>
        <v>1</v>
      </c>
      <c r="I17" s="1">
        <v>0</v>
      </c>
    </row>
    <row r="18" spans="2:9" ht="45" x14ac:dyDescent="0.2">
      <c r="B18" s="1">
        <v>900161</v>
      </c>
      <c r="C18" s="3" t="s">
        <v>31</v>
      </c>
      <c r="D18" s="12" t="s">
        <v>32</v>
      </c>
      <c r="E18" s="4"/>
      <c r="F18" s="7" t="s">
        <v>118</v>
      </c>
      <c r="G18" s="8"/>
      <c r="H18" s="13" t="b">
        <f t="shared" ca="1" si="0"/>
        <v>1</v>
      </c>
      <c r="I18" s="1">
        <v>1</v>
      </c>
    </row>
    <row r="19" spans="2:9" ht="60" x14ac:dyDescent="0.2">
      <c r="B19" s="1">
        <v>900162</v>
      </c>
      <c r="C19" s="3" t="s">
        <v>33</v>
      </c>
      <c r="D19" s="12" t="s">
        <v>34</v>
      </c>
      <c r="E19" s="4"/>
      <c r="F19" s="7" t="s">
        <v>91</v>
      </c>
      <c r="G19" s="8"/>
      <c r="H19" s="13" t="b">
        <f t="shared" ca="1" si="0"/>
        <v>1</v>
      </c>
      <c r="I19" s="1">
        <v>0</v>
      </c>
    </row>
    <row r="20" spans="2:9" ht="60" x14ac:dyDescent="0.2">
      <c r="B20" s="1">
        <v>900163</v>
      </c>
      <c r="C20" s="3" t="s">
        <v>35</v>
      </c>
      <c r="D20" s="12" t="s">
        <v>36</v>
      </c>
      <c r="E20" s="4"/>
      <c r="F20" s="7" t="s">
        <v>92</v>
      </c>
      <c r="G20" s="8"/>
      <c r="H20" s="13" t="b">
        <f t="shared" ca="1" si="0"/>
        <v>1</v>
      </c>
      <c r="I20" s="1">
        <v>1</v>
      </c>
    </row>
    <row r="21" spans="2:9" ht="45" x14ac:dyDescent="0.2">
      <c r="B21" s="1">
        <v>900164</v>
      </c>
      <c r="C21" s="3" t="s">
        <v>37</v>
      </c>
      <c r="D21" s="12" t="s">
        <v>38</v>
      </c>
      <c r="E21" s="4"/>
      <c r="F21" s="7" t="s">
        <v>93</v>
      </c>
      <c r="G21" s="8"/>
      <c r="H21" s="13" t="b">
        <f t="shared" ca="1" si="0"/>
        <v>1</v>
      </c>
      <c r="I21" s="1">
        <v>0</v>
      </c>
    </row>
    <row r="22" spans="2:9" ht="60" x14ac:dyDescent="0.2">
      <c r="B22" s="1">
        <v>900165</v>
      </c>
      <c r="C22" s="3" t="s">
        <v>39</v>
      </c>
      <c r="D22" s="12" t="s">
        <v>40</v>
      </c>
      <c r="E22" s="4"/>
      <c r="F22" s="7" t="s">
        <v>94</v>
      </c>
      <c r="G22" s="8"/>
      <c r="H22" s="13" t="b">
        <f t="shared" ca="1" si="0"/>
        <v>1</v>
      </c>
      <c r="I22" s="1">
        <v>1</v>
      </c>
    </row>
    <row r="23" spans="2:9" ht="20.100000000000001" customHeight="1" x14ac:dyDescent="0.2">
      <c r="B23" s="1"/>
      <c r="C23" s="48" t="s">
        <v>41</v>
      </c>
      <c r="D23" s="49"/>
      <c r="E23" s="50"/>
      <c r="F23" s="9"/>
      <c r="G23" s="10"/>
      <c r="H23" s="13" t="str">
        <f>IF(AND(ISBLANK(F23),ISBLANK(G23)),"?", "Anything entered in this row will be ignored")</f>
        <v>?</v>
      </c>
      <c r="I23" s="1">
        <v>-1</v>
      </c>
    </row>
    <row r="24" spans="2:9" ht="75" x14ac:dyDescent="0.2">
      <c r="B24" s="1">
        <v>900166</v>
      </c>
      <c r="C24" s="3" t="s">
        <v>42</v>
      </c>
      <c r="D24" s="12" t="s">
        <v>43</v>
      </c>
      <c r="E24" s="4"/>
      <c r="F24" s="7" t="s">
        <v>95</v>
      </c>
      <c r="G24" s="8"/>
      <c r="H24" s="13" t="b">
        <f ca="1">IF(AND(
            OR(OFFSET($H24,0,-2) = "-",OFFSET($H24,0,-2) = ""),OFFSET($H24,0,-1) = ""),FALSE,TRUE)</f>
        <v>1</v>
      </c>
      <c r="I24" s="1">
        <v>1</v>
      </c>
    </row>
    <row r="25" spans="2:9" ht="45" x14ac:dyDescent="0.2">
      <c r="B25" s="1">
        <v>900167</v>
      </c>
      <c r="C25" s="3" t="s">
        <v>44</v>
      </c>
      <c r="D25" s="12" t="s">
        <v>45</v>
      </c>
      <c r="E25" s="4"/>
      <c r="F25" s="7" t="s">
        <v>100</v>
      </c>
      <c r="G25" s="8"/>
      <c r="H25" s="13" t="b">
        <f ca="1">IF(AND(
            OR(OFFSET($H25,0,-2) = "-",OFFSET($H25,0,-2) = ""),OFFSET($H25,0,-1) = ""),FALSE,TRUE)</f>
        <v>1</v>
      </c>
      <c r="I25" s="1">
        <v>0</v>
      </c>
    </row>
    <row r="26" spans="2:9" ht="60" x14ac:dyDescent="0.2">
      <c r="B26" s="1">
        <v>900168</v>
      </c>
      <c r="C26" s="3" t="s">
        <v>46</v>
      </c>
      <c r="D26" s="12" t="s">
        <v>47</v>
      </c>
      <c r="E26" s="4"/>
      <c r="F26" s="7" t="s">
        <v>96</v>
      </c>
      <c r="G26" s="8"/>
      <c r="H26" s="13" t="b">
        <f ca="1">IF(AND(
            OR(OFFSET($H26,0,-2) = "-",OFFSET($H26,0,-2) = ""),OFFSET($H26,0,-1) = ""),FALSE,TRUE)</f>
        <v>1</v>
      </c>
      <c r="I26" s="1">
        <v>1</v>
      </c>
    </row>
    <row r="27" spans="2:9" ht="60" x14ac:dyDescent="0.2">
      <c r="B27" s="1">
        <v>900169</v>
      </c>
      <c r="C27" s="3" t="s">
        <v>48</v>
      </c>
      <c r="D27" s="12" t="s">
        <v>49</v>
      </c>
      <c r="E27" s="4"/>
      <c r="F27" s="7" t="s">
        <v>97</v>
      </c>
      <c r="G27" s="8"/>
      <c r="H27" s="13" t="b">
        <f ca="1">IF(AND(
            OR(OFFSET($H27,0,-2) = "-",OFFSET($H27,0,-2) = ""),OFFSET($H27,0,-1) = ""),FALSE,TRUE)</f>
        <v>1</v>
      </c>
      <c r="I27" s="1">
        <v>0</v>
      </c>
    </row>
    <row r="28" spans="2:9" ht="20.100000000000001" customHeight="1" x14ac:dyDescent="0.2">
      <c r="B28" s="1"/>
      <c r="C28" s="48" t="s">
        <v>50</v>
      </c>
      <c r="D28" s="49"/>
      <c r="E28" s="50"/>
      <c r="F28" s="9"/>
      <c r="G28" s="10"/>
      <c r="H28" s="13" t="str">
        <f>IF(AND(ISBLANK(F28),ISBLANK(G28)),"?", "Anything entered in this row will be ignored")</f>
        <v>?</v>
      </c>
      <c r="I28" s="1">
        <v>-1</v>
      </c>
    </row>
    <row r="29" spans="2:9" ht="75" x14ac:dyDescent="0.2">
      <c r="B29" s="1">
        <v>900170</v>
      </c>
      <c r="C29" s="3" t="s">
        <v>51</v>
      </c>
      <c r="D29" s="12" t="s">
        <v>52</v>
      </c>
      <c r="E29" s="4"/>
      <c r="F29" s="7" t="s">
        <v>99</v>
      </c>
      <c r="G29" s="8"/>
      <c r="H29" s="13" t="b">
        <f ca="1">IF(AND(
            OR(OFFSET($H29,0,-2) = "-",OFFSET($H29,0,-2) = ""),OFFSET($H29,0,-1) = ""),FALSE,TRUE)</f>
        <v>1</v>
      </c>
      <c r="I29" s="1">
        <v>1</v>
      </c>
    </row>
    <row r="30" spans="2:9" ht="90" x14ac:dyDescent="0.2">
      <c r="B30" s="1">
        <v>900171</v>
      </c>
      <c r="C30" s="3" t="s">
        <v>53</v>
      </c>
      <c r="D30" s="12" t="s">
        <v>54</v>
      </c>
      <c r="E30" s="4"/>
      <c r="F30" s="7" t="s">
        <v>99</v>
      </c>
      <c r="G30" s="8"/>
      <c r="H30" s="13" t="b">
        <f ca="1">IF(AND(
            OR(OFFSET($H30,0,-2) = "-",OFFSET($H30,0,-2) = ""),OFFSET($H30,0,-1) = ""),FALSE,TRUE)</f>
        <v>1</v>
      </c>
      <c r="I30" s="1">
        <v>0</v>
      </c>
    </row>
    <row r="31" spans="2:9" ht="45" x14ac:dyDescent="0.2">
      <c r="B31" s="1">
        <v>900172</v>
      </c>
      <c r="C31" s="3" t="s">
        <v>55</v>
      </c>
      <c r="D31" s="12" t="s">
        <v>56</v>
      </c>
      <c r="E31" s="4"/>
      <c r="F31" s="7" t="s">
        <v>100</v>
      </c>
      <c r="G31" s="8"/>
      <c r="H31" s="13" t="b">
        <f ca="1">IF(AND(
            OR(OFFSET($H31,0,-2) = "-",OFFSET($H31,0,-2) = ""),OFFSET($H31,0,-1) = ""),FALSE,TRUE)</f>
        <v>1</v>
      </c>
      <c r="I31" s="1">
        <v>1</v>
      </c>
    </row>
    <row r="32" spans="2:9" ht="20.100000000000001" customHeight="1" x14ac:dyDescent="0.2">
      <c r="B32" s="1"/>
      <c r="C32" s="48" t="s">
        <v>57</v>
      </c>
      <c r="D32" s="49"/>
      <c r="E32" s="50"/>
      <c r="F32" s="9"/>
      <c r="G32" s="10"/>
      <c r="H32" s="13" t="str">
        <f>IF(AND(ISBLANK(F32),ISBLANK(G32)),"?", "Anything entered in this row will be ignored")</f>
        <v>?</v>
      </c>
      <c r="I32" s="1">
        <v>-1</v>
      </c>
    </row>
    <row r="33" spans="2:9" ht="90" x14ac:dyDescent="0.2">
      <c r="B33" s="1">
        <v>900173</v>
      </c>
      <c r="C33" s="3" t="s">
        <v>58</v>
      </c>
      <c r="D33" s="12" t="s">
        <v>59</v>
      </c>
      <c r="E33" s="4"/>
      <c r="F33" s="7" t="s">
        <v>101</v>
      </c>
      <c r="G33" s="8"/>
      <c r="H33" s="13" t="b">
        <f ca="1">IF(AND(
            OR(OFFSET($H33,0,-2) = "-",OFFSET($H33,0,-2) = ""),OFFSET($H33,0,-1) = ""),FALSE,TRUE)</f>
        <v>1</v>
      </c>
      <c r="I33" s="1">
        <v>1</v>
      </c>
    </row>
    <row r="34" spans="2:9" ht="27" customHeight="1" x14ac:dyDescent="0.2">
      <c r="B34">
        <v>-1</v>
      </c>
      <c r="C34" s="51">
        <f>COUNTIF(I11:I33,"&lt;&gt;-1")</f>
        <v>19</v>
      </c>
      <c r="D34" s="52"/>
      <c r="E34" s="11"/>
      <c r="F34" s="53">
        <f ca="1">IF(C34=0,1,(COUNTIF(H11:H33,TRUE)+COUNTIF(H11:H33,1)) / (C34))</f>
        <v>1</v>
      </c>
      <c r="G34" s="52"/>
    </row>
  </sheetData>
  <sheetProtection password="E36C" sheet="1" objects="1" scenarios="1" insertHyperlinks="0"/>
  <mergeCells count="6">
    <mergeCell ref="F34:G34"/>
    <mergeCell ref="C11:E11"/>
    <mergeCell ref="C23:E23"/>
    <mergeCell ref="C28:E28"/>
    <mergeCell ref="C32:E32"/>
    <mergeCell ref="C34:D34"/>
  </mergeCells>
  <conditionalFormatting sqref="C11:G33">
    <cfRule type="expression" dxfId="26" priority="5">
      <formula>$I11=1</formula>
    </cfRule>
  </conditionalFormatting>
  <conditionalFormatting sqref="H11">
    <cfRule type="containsText" dxfId="25" priority="1" operator="containsText" text="~?">
      <formula>NOT(ISERROR(SEARCH("~?",H11)))</formula>
    </cfRule>
    <cfRule type="expression" dxfId="24" priority="6">
      <formula>$H11=""</formula>
    </cfRule>
  </conditionalFormatting>
  <conditionalFormatting sqref="H11:H33">
    <cfRule type="expression" dxfId="23" priority="10">
      <formula>$H11=1</formula>
    </cfRule>
    <cfRule type="expression" dxfId="22" priority="11">
      <formula>$H11</formula>
    </cfRule>
    <cfRule type="expression" dxfId="21" priority="12">
      <formula>AND(NOT(ISBLANK($H11)), NOT($H11))</formula>
    </cfRule>
    <cfRule type="expression" dxfId="20" priority="13">
      <formula>NOT(ISBLANK($H11))</formula>
    </cfRule>
  </conditionalFormatting>
  <conditionalFormatting sqref="H23">
    <cfRule type="containsText" dxfId="19" priority="2" operator="containsText" text="~?">
      <formula>NOT(ISERROR(SEARCH("~?",H23)))</formula>
    </cfRule>
    <cfRule type="expression" dxfId="18" priority="7">
      <formula>$H23=""</formula>
    </cfRule>
  </conditionalFormatting>
  <conditionalFormatting sqref="H28">
    <cfRule type="containsText" dxfId="17" priority="3" operator="containsText" text="~?">
      <formula>NOT(ISERROR(SEARCH("~?",H28)))</formula>
    </cfRule>
    <cfRule type="expression" dxfId="16" priority="8">
      <formula>$H28=""</formula>
    </cfRule>
  </conditionalFormatting>
  <conditionalFormatting sqref="H32">
    <cfRule type="containsText" dxfId="15" priority="4" operator="containsText" text="~?">
      <formula>NOT(ISERROR(SEARCH("~?",H32)))</formula>
    </cfRule>
    <cfRule type="expression" dxfId="14" priority="9">
      <formula>$H32=""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31"/>
  <sheetViews>
    <sheetView showRowColHeaders="0" workbookViewId="0">
      <pane ySplit="10" topLeftCell="A11" activePane="bottomLeft" state="frozen"/>
      <selection pane="bottomLeft" activeCell="F27" sqref="F27"/>
    </sheetView>
  </sheetViews>
  <sheetFormatPr defaultRowHeight="15" x14ac:dyDescent="0.2"/>
  <cols>
    <col min="2" max="2" width="9.109375" hidden="1"/>
    <col min="3" max="3" width="10" customWidth="1"/>
    <col min="4" max="4" width="66" customWidth="1"/>
    <col min="5" max="5" width="9.109375" hidden="1"/>
    <col min="6" max="6" width="25" customWidth="1"/>
    <col min="7" max="7" width="66" customWidth="1"/>
    <col min="8" max="8" width="40" customWidth="1"/>
    <col min="9" max="9" width="9.109375" hidden="1"/>
  </cols>
  <sheetData>
    <row r="2" spans="2:9" ht="27.75" x14ac:dyDescent="0.2">
      <c r="C2" s="2" t="s">
        <v>60</v>
      </c>
    </row>
    <row r="3" spans="2:9" hidden="1" x14ac:dyDescent="0.2"/>
    <row r="4" spans="2:9" hidden="1" x14ac:dyDescent="0.2"/>
    <row r="5" spans="2:9" hidden="1" x14ac:dyDescent="0.2"/>
    <row r="6" spans="2:9" hidden="1" x14ac:dyDescent="0.2"/>
    <row r="7" spans="2:9" hidden="1" x14ac:dyDescent="0.2"/>
    <row r="8" spans="2:9" hidden="1" x14ac:dyDescent="0.2"/>
    <row r="10" spans="2:9" ht="32.1" customHeight="1" x14ac:dyDescent="0.2">
      <c r="C10" s="5" t="s">
        <v>14</v>
      </c>
      <c r="D10" s="5" t="s">
        <v>15</v>
      </c>
      <c r="E10" s="5" t="s">
        <v>10</v>
      </c>
      <c r="F10" s="6" t="s">
        <v>16</v>
      </c>
      <c r="G10" s="6" t="s">
        <v>17</v>
      </c>
      <c r="I10" t="s">
        <v>10</v>
      </c>
    </row>
    <row r="11" spans="2:9" ht="20.100000000000001" customHeight="1" x14ac:dyDescent="0.2">
      <c r="B11" s="1"/>
      <c r="C11" s="48" t="s">
        <v>61</v>
      </c>
      <c r="D11" s="49"/>
      <c r="E11" s="50"/>
      <c r="F11" s="9"/>
      <c r="G11" s="10"/>
      <c r="H11" s="13" t="str">
        <f>IF(AND(ISBLANK(F11),ISBLANK(G11)),"?", "Anything entered in this row will be ignored")</f>
        <v>?</v>
      </c>
      <c r="I11" s="1">
        <v>-1</v>
      </c>
    </row>
    <row r="12" spans="2:9" ht="45" x14ac:dyDescent="0.2">
      <c r="B12" s="1">
        <v>900174</v>
      </c>
      <c r="C12" s="3" t="s">
        <v>62</v>
      </c>
      <c r="D12" s="12" t="s">
        <v>63</v>
      </c>
      <c r="E12" s="4"/>
      <c r="F12" t="s">
        <v>105</v>
      </c>
      <c r="G12" s="8"/>
      <c r="H12" s="13" t="b">
        <f ca="1">IF(AND(
            OR(OFFSET($H12,0,-2) = "-",OFFSET($H12,0,-2) = ""),OFFSET($H12,0,-1) = ""),FALSE,TRUE)</f>
        <v>1</v>
      </c>
      <c r="I12" s="1">
        <v>1</v>
      </c>
    </row>
    <row r="13" spans="2:9" ht="45" x14ac:dyDescent="0.2">
      <c r="B13" s="1">
        <v>900175</v>
      </c>
      <c r="C13" s="3" t="s">
        <v>64</v>
      </c>
      <c r="D13" s="12" t="s">
        <v>65</v>
      </c>
      <c r="E13" s="4"/>
      <c r="F13" s="7" t="s">
        <v>102</v>
      </c>
      <c r="G13" s="8"/>
      <c r="H13" s="13" t="b">
        <f ca="1">IF(AND(
            OR(OFFSET($H13,0,-2) = "-",OFFSET($H13,0,-2) = ""),OFFSET($H13,0,-1) = ""),FALSE,TRUE)</f>
        <v>1</v>
      </c>
      <c r="I13" s="1">
        <v>0</v>
      </c>
    </row>
    <row r="14" spans="2:9" ht="45" x14ac:dyDescent="0.2">
      <c r="B14" s="1">
        <v>900176</v>
      </c>
      <c r="C14" s="3" t="s">
        <v>66</v>
      </c>
      <c r="D14" s="12" t="s">
        <v>67</v>
      </c>
      <c r="E14" s="4"/>
      <c r="F14" s="7" t="s">
        <v>103</v>
      </c>
      <c r="G14" s="8"/>
      <c r="H14" s="13" t="b">
        <f ca="1">IF(AND(
            OR(OFFSET($H14,0,-2) = "-",OFFSET($H14,0,-2) = ""),OFFSET($H14,0,-1) = ""),FALSE,TRUE)</f>
        <v>1</v>
      </c>
      <c r="I14" s="1">
        <v>1</v>
      </c>
    </row>
    <row r="15" spans="2:9" ht="45" x14ac:dyDescent="0.2">
      <c r="B15" s="1">
        <v>900177</v>
      </c>
      <c r="C15" s="3" t="s">
        <v>68</v>
      </c>
      <c r="D15" s="12" t="s">
        <v>69</v>
      </c>
      <c r="E15" s="4"/>
      <c r="F15" s="54" t="s">
        <v>104</v>
      </c>
      <c r="G15" s="8"/>
      <c r="H15" s="13" t="b">
        <f ca="1">IF(AND(
            OR(OFFSET($H15,0,-2) = "-",OFFSET($H15,0,-2) = ""),OFFSET($H15,0,-1) = ""),FALSE,TRUE)</f>
        <v>1</v>
      </c>
      <c r="I15" s="1">
        <v>0</v>
      </c>
    </row>
    <row r="16" spans="2:9" ht="20.100000000000001" customHeight="1" x14ac:dyDescent="0.2">
      <c r="B16" s="1"/>
      <c r="C16" s="48" t="s">
        <v>70</v>
      </c>
      <c r="D16" s="49"/>
      <c r="E16" s="50"/>
      <c r="F16" s="9"/>
      <c r="G16" s="10"/>
      <c r="H16" s="13" t="str">
        <f>IF(AND(ISBLANK(F16),ISBLANK(G16)),"?", "Anything entered in this row will be ignored")</f>
        <v>?</v>
      </c>
      <c r="I16" s="1">
        <v>-1</v>
      </c>
    </row>
    <row r="17" spans="2:9" ht="45" x14ac:dyDescent="0.2">
      <c r="B17" s="1">
        <v>900178</v>
      </c>
      <c r="C17" s="3" t="s">
        <v>71</v>
      </c>
      <c r="D17" s="12" t="s">
        <v>63</v>
      </c>
      <c r="E17" s="4"/>
      <c r="F17" s="7" t="s">
        <v>109</v>
      </c>
      <c r="G17" s="8"/>
      <c r="H17" s="13" t="b">
        <f ca="1">IF(AND(
            OR(OFFSET($H17,0,-2) = "-",OFFSET($H17,0,-2) = ""),OFFSET($H17,0,-1) = ""),FALSE,TRUE)</f>
        <v>1</v>
      </c>
      <c r="I17" s="1">
        <v>1</v>
      </c>
    </row>
    <row r="18" spans="2:9" ht="45" x14ac:dyDescent="0.2">
      <c r="B18" s="1">
        <v>900179</v>
      </c>
      <c r="C18" s="3" t="s">
        <v>72</v>
      </c>
      <c r="D18" s="12" t="s">
        <v>65</v>
      </c>
      <c r="E18" s="4"/>
      <c r="F18" s="7" t="s">
        <v>106</v>
      </c>
      <c r="G18" s="8"/>
      <c r="H18" s="13" t="b">
        <f ca="1">IF(AND(
            OR(OFFSET($H18,0,-2) = "-",OFFSET($H18,0,-2) = ""),OFFSET($H18,0,-1) = ""),FALSE,TRUE)</f>
        <v>1</v>
      </c>
      <c r="I18" s="1">
        <v>0</v>
      </c>
    </row>
    <row r="19" spans="2:9" ht="45" x14ac:dyDescent="0.2">
      <c r="B19" s="1">
        <v>900180</v>
      </c>
      <c r="C19" s="3" t="s">
        <v>73</v>
      </c>
      <c r="D19" s="12" t="s">
        <v>74</v>
      </c>
      <c r="E19" s="4"/>
      <c r="F19" s="7" t="s">
        <v>107</v>
      </c>
      <c r="G19" s="8"/>
      <c r="H19" s="13" t="b">
        <f ca="1">IF(AND(
            OR(OFFSET($H19,0,-2) = "-",OFFSET($H19,0,-2) = ""),OFFSET($H19,0,-1) = ""),FALSE,TRUE)</f>
        <v>1</v>
      </c>
      <c r="I19" s="1">
        <v>1</v>
      </c>
    </row>
    <row r="20" spans="2:9" ht="45" x14ac:dyDescent="0.2">
      <c r="B20" s="1">
        <v>900181</v>
      </c>
      <c r="C20" s="3" t="s">
        <v>75</v>
      </c>
      <c r="D20" s="12" t="s">
        <v>69</v>
      </c>
      <c r="E20" s="4"/>
      <c r="F20" s="54" t="s">
        <v>108</v>
      </c>
      <c r="G20" s="8"/>
      <c r="H20" s="13" t="b">
        <f ca="1">IF(AND(
            OR(OFFSET($H20,0,-2) = "-",OFFSET($H20,0,-2) = ""),OFFSET($H20,0,-1) = ""),FALSE,TRUE)</f>
        <v>1</v>
      </c>
      <c r="I20" s="1">
        <v>0</v>
      </c>
    </row>
    <row r="21" spans="2:9" ht="20.100000000000001" customHeight="1" x14ac:dyDescent="0.2">
      <c r="B21" s="1"/>
      <c r="C21" s="48" t="s">
        <v>76</v>
      </c>
      <c r="D21" s="49"/>
      <c r="E21" s="50"/>
      <c r="F21" s="9"/>
      <c r="G21" s="10"/>
      <c r="H21" s="13" t="str">
        <f>IF(AND(ISBLANK(F21),ISBLANK(G21)),"?", "Anything entered in this row will be ignored")</f>
        <v>?</v>
      </c>
      <c r="I21" s="1">
        <v>-1</v>
      </c>
    </row>
    <row r="22" spans="2:9" ht="45" x14ac:dyDescent="0.2">
      <c r="B22" s="1">
        <v>900182</v>
      </c>
      <c r="C22" s="3" t="s">
        <v>77</v>
      </c>
      <c r="D22" s="12" t="s">
        <v>63</v>
      </c>
      <c r="E22" s="4"/>
      <c r="F22" s="7" t="s">
        <v>113</v>
      </c>
      <c r="G22" s="8"/>
      <c r="H22" s="13" t="b">
        <f ca="1">IF(AND(
            OR(OFFSET($H22,0,-2) = "-",OFFSET($H22,0,-2) = ""),OFFSET($H22,0,-1) = ""),FALSE,TRUE)</f>
        <v>1</v>
      </c>
      <c r="I22" s="1">
        <v>1</v>
      </c>
    </row>
    <row r="23" spans="2:9" ht="45" x14ac:dyDescent="0.2">
      <c r="B23" s="1">
        <v>900183</v>
      </c>
      <c r="C23" s="3" t="s">
        <v>78</v>
      </c>
      <c r="D23" s="12" t="s">
        <v>65</v>
      </c>
      <c r="E23" s="4"/>
      <c r="F23" s="7" t="s">
        <v>110</v>
      </c>
      <c r="G23" s="8"/>
      <c r="H23" s="13" t="b">
        <f ca="1">IF(AND(
            OR(OFFSET($H23,0,-2) = "-",OFFSET($H23,0,-2) = ""),OFFSET($H23,0,-1) = ""),FALSE,TRUE)</f>
        <v>1</v>
      </c>
      <c r="I23" s="1">
        <v>0</v>
      </c>
    </row>
    <row r="24" spans="2:9" ht="45" x14ac:dyDescent="0.2">
      <c r="B24" s="1">
        <v>900184</v>
      </c>
      <c r="C24" s="3" t="s">
        <v>79</v>
      </c>
      <c r="D24" s="12" t="s">
        <v>74</v>
      </c>
      <c r="E24" s="4"/>
      <c r="F24" s="7" t="s">
        <v>111</v>
      </c>
      <c r="G24" s="8"/>
      <c r="H24" s="13" t="b">
        <f ca="1">IF(AND(
            OR(OFFSET($H24,0,-2) = "-",OFFSET($H24,0,-2) = ""),OFFSET($H24,0,-1) = ""),FALSE,TRUE)</f>
        <v>1</v>
      </c>
      <c r="I24" s="1">
        <v>1</v>
      </c>
    </row>
    <row r="25" spans="2:9" ht="45" x14ac:dyDescent="0.2">
      <c r="B25" s="1">
        <v>900185</v>
      </c>
      <c r="C25" s="3" t="s">
        <v>80</v>
      </c>
      <c r="D25" s="12" t="s">
        <v>69</v>
      </c>
      <c r="E25" s="4"/>
      <c r="F25" s="54" t="s">
        <v>112</v>
      </c>
      <c r="G25" s="8"/>
      <c r="H25" s="13" t="b">
        <f ca="1">IF(AND(
            OR(OFFSET($H25,0,-2) = "-",OFFSET($H25,0,-2) = ""),OFFSET($H25,0,-1) = ""),FALSE,TRUE)</f>
        <v>1</v>
      </c>
      <c r="I25" s="1">
        <v>0</v>
      </c>
    </row>
    <row r="26" spans="2:9" ht="20.100000000000001" customHeight="1" x14ac:dyDescent="0.2">
      <c r="B26" s="1"/>
      <c r="C26" s="48" t="s">
        <v>81</v>
      </c>
      <c r="D26" s="49"/>
      <c r="E26" s="50"/>
      <c r="F26" s="9"/>
      <c r="G26" s="10"/>
      <c r="H26" s="13" t="str">
        <f>IF(AND(ISBLANK(F26),ISBLANK(G26)),"?", "Anything entered in this row will be ignored")</f>
        <v>?</v>
      </c>
      <c r="I26" s="1">
        <v>-1</v>
      </c>
    </row>
    <row r="27" spans="2:9" ht="45" x14ac:dyDescent="0.2">
      <c r="B27" s="1">
        <v>900186</v>
      </c>
      <c r="C27" s="3" t="s">
        <v>82</v>
      </c>
      <c r="D27" s="12" t="s">
        <v>63</v>
      </c>
      <c r="E27" s="4"/>
      <c r="F27" s="7" t="s">
        <v>117</v>
      </c>
      <c r="G27" s="8"/>
      <c r="H27" s="13" t="b">
        <f ca="1">IF(AND(
            OR(OFFSET($H27,0,-2) = "-",OFFSET($H27,0,-2) = ""),OFFSET($H27,0,-1) = ""),FALSE,TRUE)</f>
        <v>1</v>
      </c>
      <c r="I27" s="1">
        <v>1</v>
      </c>
    </row>
    <row r="28" spans="2:9" ht="45" x14ac:dyDescent="0.2">
      <c r="B28" s="1">
        <v>900187</v>
      </c>
      <c r="C28" s="3" t="s">
        <v>83</v>
      </c>
      <c r="D28" s="12" t="s">
        <v>65</v>
      </c>
      <c r="E28" s="4"/>
      <c r="F28" s="7" t="s">
        <v>114</v>
      </c>
      <c r="G28" s="8"/>
      <c r="H28" s="13" t="b">
        <f ca="1">IF(AND(
            OR(OFFSET($H28,0,-2) = "-",OFFSET($H28,0,-2) = ""),OFFSET($H28,0,-1) = ""),FALSE,TRUE)</f>
        <v>1</v>
      </c>
      <c r="I28" s="1">
        <v>0</v>
      </c>
    </row>
    <row r="29" spans="2:9" ht="45" x14ac:dyDescent="0.2">
      <c r="B29" s="1">
        <v>900188</v>
      </c>
      <c r="C29" s="3" t="s">
        <v>84</v>
      </c>
      <c r="D29" s="12" t="s">
        <v>74</v>
      </c>
      <c r="E29" s="4"/>
      <c r="F29" s="7" t="s">
        <v>115</v>
      </c>
      <c r="G29" s="8"/>
      <c r="H29" s="13" t="b">
        <f ca="1">IF(AND(
            OR(OFFSET($H29,0,-2) = "-",OFFSET($H29,0,-2) = ""),OFFSET($H29,0,-1) = ""),FALSE,TRUE)</f>
        <v>1</v>
      </c>
      <c r="I29" s="1">
        <v>1</v>
      </c>
    </row>
    <row r="30" spans="2:9" ht="45" x14ac:dyDescent="0.2">
      <c r="B30" s="1">
        <v>900189</v>
      </c>
      <c r="C30" s="3" t="s">
        <v>85</v>
      </c>
      <c r="D30" s="12" t="s">
        <v>69</v>
      </c>
      <c r="E30" s="4"/>
      <c r="F30" s="7" t="s">
        <v>116</v>
      </c>
      <c r="G30" s="8"/>
      <c r="H30" s="13" t="b">
        <f ca="1">IF(AND(
            OR(OFFSET($H30,0,-2) = "-",OFFSET($H30,0,-2) = ""),OFFSET($H30,0,-1) = ""),FALSE,TRUE)</f>
        <v>1</v>
      </c>
      <c r="I30" s="1">
        <v>0</v>
      </c>
    </row>
    <row r="31" spans="2:9" ht="27" customHeight="1" x14ac:dyDescent="0.2">
      <c r="B31">
        <v>-1</v>
      </c>
      <c r="C31" s="51">
        <f>COUNTIF(I11:I30,"&lt;&gt;-1")</f>
        <v>16</v>
      </c>
      <c r="D31" s="52"/>
      <c r="E31" s="11"/>
      <c r="F31" s="53">
        <f ca="1">IF(C31=0,1,(COUNTIF(H11:H30,TRUE)+COUNTIF(H11:H30,1)) / (C31))</f>
        <v>1</v>
      </c>
      <c r="G31" s="52"/>
    </row>
  </sheetData>
  <sheetProtection password="E36C" sheet="1" objects="1" scenarios="1" insertHyperlinks="0"/>
  <mergeCells count="6">
    <mergeCell ref="F31:G31"/>
    <mergeCell ref="C11:E11"/>
    <mergeCell ref="C16:E16"/>
    <mergeCell ref="C21:E21"/>
    <mergeCell ref="C26:E26"/>
    <mergeCell ref="C31:D31"/>
  </mergeCells>
  <conditionalFormatting sqref="C11:G11 C14:G30 C12:E13 G12:G13">
    <cfRule type="expression" dxfId="13" priority="5">
      <formula>$I11=1</formula>
    </cfRule>
  </conditionalFormatting>
  <conditionalFormatting sqref="H11">
    <cfRule type="containsText" dxfId="12" priority="1" operator="containsText" text="~?">
      <formula>NOT(ISERROR(SEARCH("~?",H11)))</formula>
    </cfRule>
    <cfRule type="expression" dxfId="11" priority="6">
      <formula>$H11=""</formula>
    </cfRule>
  </conditionalFormatting>
  <conditionalFormatting sqref="H11:H30">
    <cfRule type="expression" dxfId="10" priority="10">
      <formula>$H11=1</formula>
    </cfRule>
    <cfRule type="expression" dxfId="9" priority="11">
      <formula>$H11</formula>
    </cfRule>
    <cfRule type="expression" dxfId="8" priority="12">
      <formula>AND(NOT(ISBLANK($H11)), NOT($H11))</formula>
    </cfRule>
    <cfRule type="expression" dxfId="7" priority="13">
      <formula>NOT(ISBLANK($H11))</formula>
    </cfRule>
  </conditionalFormatting>
  <conditionalFormatting sqref="H16">
    <cfRule type="containsText" dxfId="6" priority="2" operator="containsText" text="~?">
      <formula>NOT(ISERROR(SEARCH("~?",H16)))</formula>
    </cfRule>
    <cfRule type="expression" dxfId="5" priority="7">
      <formula>$H16=""</formula>
    </cfRule>
  </conditionalFormatting>
  <conditionalFormatting sqref="H21">
    <cfRule type="containsText" dxfId="4" priority="3" operator="containsText" text="~?">
      <formula>NOT(ISERROR(SEARCH("~?",H21)))</formula>
    </cfRule>
    <cfRule type="expression" dxfId="3" priority="8">
      <formula>$H21=""</formula>
    </cfRule>
  </conditionalFormatting>
  <conditionalFormatting sqref="H26">
    <cfRule type="containsText" dxfId="2" priority="4" operator="containsText" text="~?">
      <formula>NOT(ISERROR(SEARCH("~?",H26)))</formula>
    </cfRule>
    <cfRule type="expression" dxfId="1" priority="9">
      <formula>$H26=""</formula>
    </cfRule>
  </conditionalFormatting>
  <conditionalFormatting sqref="F13">
    <cfRule type="expression" dxfId="0" priority="15">
      <formula>$I12=1</formula>
    </cfRule>
  </conditionalFormatting>
  <hyperlinks>
    <hyperlink ref="F30" r:id="rId1" display="mailto:rslick@berkshireplanning.org" xr:uid="{19117E14-1DE5-4CED-A49D-3383532CDD1F}"/>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x14ac:dyDescent="0.2"/>
  <sheetData>
    <row r="1" spans="1:1" x14ac:dyDescent="0.2">
      <c r="A1" s="1"/>
    </row>
  </sheetData>
  <sheetProtection password="E36C"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Summary</vt:lpstr>
      <vt:lpstr>1</vt:lpstr>
      <vt:lpstr>2</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Questionnaire Response Template</dc:title>
  <dc:subject/>
  <dc:creator>Bonfire</dc:creator>
  <cp:keywords/>
  <dc:description/>
  <cp:lastModifiedBy>Apalachee PC5</cp:lastModifiedBy>
  <dcterms:created xsi:type="dcterms:W3CDTF">2023-06-20T19:47:06Z</dcterms:created>
  <dcterms:modified xsi:type="dcterms:W3CDTF">2023-06-21T03:07:40Z</dcterms:modified>
  <cp:category/>
</cp:coreProperties>
</file>